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28680" yWindow="-120" windowWidth="19440" windowHeight="12645" tabRatio="500"/>
  </bookViews>
  <sheets>
    <sheet name="1-ИП ТС" sheetId="1" r:id="rId1"/>
    <sheet name="2-ИП ТС" sheetId="2" r:id="rId2"/>
    <sheet name="3-ИП ТС" sheetId="3" r:id="rId3"/>
    <sheet name="4-ИП ТС" sheetId="8" r:id="rId4"/>
    <sheet name="5-ИП ТС" sheetId="9" r:id="rId5"/>
    <sheet name="Отчет" sheetId="6" state="hidden" r:id="rId6"/>
    <sheet name="Отчет 2" sheetId="7" state="hidden" r:id="rId7"/>
  </sheets>
  <externalReferences>
    <externalReference r:id="rId8"/>
    <externalReference r:id="rId9"/>
  </externalReferences>
  <definedNames>
    <definedName name="_xlnm.Print_Area" localSheetId="0">'1-ИП ТС'!$A$1:$D$22</definedName>
    <definedName name="_xlnm.Print_Area" localSheetId="1">'2-ИП ТС'!$A$1:$AM$55</definedName>
    <definedName name="_xlnm.Print_Area" localSheetId="2">'3-ИП ТС'!$A$1:$L$43</definedName>
    <definedName name="_xlnm.Print_Area" localSheetId="3">'4-ИП ТС'!$A$1:$AF$33</definedName>
    <definedName name="_xlnm.Print_Area" localSheetId="4">'5-ИП ТС'!$A$1:$K$26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3" i="9" l="1"/>
  <c r="G23" i="9"/>
  <c r="G9" i="9"/>
  <c r="G10" i="9" s="1"/>
  <c r="H9" i="9"/>
  <c r="H10" i="9" s="1"/>
  <c r="B32" i="8"/>
  <c r="C39" i="3"/>
  <c r="AA32" i="8"/>
  <c r="I16" i="3"/>
  <c r="J16" i="3"/>
  <c r="K16" i="3"/>
  <c r="L16" i="3"/>
  <c r="H16" i="3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U40" i="2"/>
  <c r="T40" i="2"/>
  <c r="S40" i="2"/>
  <c r="AE32" i="8" l="1"/>
  <c r="AF32" i="8"/>
  <c r="AB32" i="8"/>
  <c r="AD32" i="8"/>
  <c r="AC32" i="8"/>
  <c r="C34" i="3"/>
  <c r="C38" i="3"/>
  <c r="C37" i="3"/>
  <c r="C36" i="3"/>
  <c r="C35" i="3"/>
  <c r="C33" i="3"/>
  <c r="C32" i="3"/>
  <c r="C31" i="3"/>
  <c r="C30" i="3"/>
  <c r="C29" i="3"/>
  <c r="C21" i="3"/>
  <c r="C18" i="3"/>
  <c r="C19" i="3"/>
  <c r="C20" i="3"/>
  <c r="C22" i="3"/>
  <c r="C23" i="3"/>
  <c r="C24" i="3"/>
  <c r="C25" i="3"/>
  <c r="C26" i="3"/>
  <c r="C27" i="3"/>
  <c r="C28" i="3"/>
  <c r="AD53" i="2"/>
  <c r="AE53" i="2"/>
  <c r="AF53" i="2"/>
  <c r="AG53" i="2"/>
  <c r="AH53" i="2"/>
  <c r="AI53" i="2"/>
  <c r="AJ53" i="2"/>
  <c r="AK53" i="2"/>
  <c r="AL53" i="2"/>
  <c r="X53" i="2" l="1"/>
  <c r="V53" i="2"/>
  <c r="W53" i="2"/>
  <c r="Y53" i="2"/>
  <c r="Z53" i="2"/>
  <c r="AA53" i="2"/>
  <c r="AB53" i="2"/>
  <c r="G12" i="9" l="1"/>
  <c r="E12" i="9" s="1"/>
  <c r="D12" i="9" s="1"/>
  <c r="F16" i="9"/>
  <c r="G16" i="9"/>
  <c r="H16" i="9"/>
  <c r="I16" i="9"/>
  <c r="J16" i="9"/>
  <c r="C19" i="9"/>
  <c r="H19" i="9"/>
  <c r="I19" i="9"/>
  <c r="J19" i="9"/>
  <c r="E20" i="9"/>
  <c r="D20" i="9" s="1"/>
  <c r="E21" i="9"/>
  <c r="D21" i="9" s="1"/>
  <c r="O33" i="8"/>
  <c r="P33" i="8"/>
  <c r="Q33" i="8"/>
  <c r="R33" i="8"/>
  <c r="S33" i="8"/>
  <c r="T33" i="8"/>
  <c r="E16" i="9" l="1"/>
  <c r="D16" i="9" s="1"/>
  <c r="S53" i="2" l="1"/>
  <c r="C10" i="9" s="1"/>
  <c r="T53" i="2"/>
  <c r="C9" i="9" l="1"/>
  <c r="AC53" i="2"/>
  <c r="C25" i="9" l="1"/>
  <c r="U53" i="2" l="1"/>
  <c r="AL54" i="2" l="1"/>
  <c r="V54" i="2" l="1"/>
  <c r="V55" i="2" s="1"/>
  <c r="Y54" i="2"/>
  <c r="Y55" i="2" s="1"/>
  <c r="Z54" i="2"/>
  <c r="Z55" i="2" s="1"/>
  <c r="I9" i="9" s="1"/>
  <c r="AA54" i="2"/>
  <c r="AA55" i="2" s="1"/>
  <c r="J9" i="9" s="1"/>
  <c r="W54" i="2"/>
  <c r="W55" i="2" s="1"/>
  <c r="AD54" i="2"/>
  <c r="AD55" i="2" s="1"/>
  <c r="AE54" i="2"/>
  <c r="AE55" i="2" s="1"/>
  <c r="AF54" i="2"/>
  <c r="AF55" i="2" s="1"/>
  <c r="AG54" i="2"/>
  <c r="AG55" i="2" s="1"/>
  <c r="AH54" i="2"/>
  <c r="AH55" i="2" s="1"/>
  <c r="AI54" i="2"/>
  <c r="AI55" i="2" s="1"/>
  <c r="AJ54" i="2"/>
  <c r="AJ55" i="2" s="1"/>
  <c r="AK54" i="2"/>
  <c r="AK55" i="2" s="1"/>
  <c r="F22" i="9" s="1"/>
  <c r="AL55" i="2"/>
  <c r="S54" i="2" l="1"/>
  <c r="S55" i="2" s="1"/>
  <c r="J25" i="9"/>
  <c r="J10" i="9"/>
  <c r="F19" i="9"/>
  <c r="E22" i="9"/>
  <c r="I10" i="9"/>
  <c r="I25" i="9"/>
  <c r="F9" i="9"/>
  <c r="H25" i="9"/>
  <c r="E23" i="9"/>
  <c r="AB54" i="2"/>
  <c r="AB55" i="2" s="1"/>
  <c r="D22" i="9" l="1"/>
  <c r="E19" i="9"/>
  <c r="F25" i="9"/>
  <c r="F10" i="9"/>
  <c r="AC54" i="2"/>
  <c r="AC55" i="2" s="1"/>
  <c r="D19" i="9" l="1"/>
  <c r="D10" i="9"/>
  <c r="U54" i="2"/>
  <c r="U55" i="2" s="1"/>
  <c r="T54" i="2"/>
  <c r="T55" i="2" s="1"/>
  <c r="H40" i="3"/>
  <c r="K40" i="3" s="1"/>
  <c r="L40" i="3" s="1"/>
  <c r="F40" i="3"/>
  <c r="G15" i="3"/>
  <c r="F15" i="3"/>
  <c r="H14" i="3"/>
  <c r="F10" i="3"/>
  <c r="F12" i="2"/>
  <c r="C12" i="2"/>
  <c r="D9" i="9" l="1"/>
  <c r="I15" i="3"/>
  <c r="H15" i="3"/>
  <c r="J15" i="3"/>
  <c r="K15" i="3"/>
  <c r="D25" i="9" l="1"/>
  <c r="X54" i="2"/>
  <c r="X55" i="2" s="1"/>
  <c r="G25" i="9" l="1"/>
  <c r="E9" i="9"/>
  <c r="E25" i="9" l="1"/>
  <c r="E10" i="9"/>
</calcChain>
</file>

<file path=xl/sharedStrings.xml><?xml version="1.0" encoding="utf-8"?>
<sst xmlns="http://schemas.openxmlformats.org/spreadsheetml/2006/main" count="1848" uniqueCount="478">
  <si>
    <t xml:space="preserve">Паспорт
 инвестиционной программы организации, осуществляющей
 регулируемые виды деятельности в сфере теплоснабжения 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</si>
  <si>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</si>
  <si>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</si>
  <si>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г. Смоленск, ул. Тенишевой, д. 33, Российская Федерация, 214019</t>
  </si>
  <si>
    <t>Сроки реализации инвестиционной программы</t>
  </si>
  <si>
    <t>2024-2028 годы</t>
  </si>
  <si>
    <t xml:space="preserve">Лицо, ответственное за разработку инвестиционной программы  </t>
  </si>
  <si>
    <t>Контакты ответственных за разработку инвестиционной программы лиц</t>
  </si>
  <si>
    <t>(4812) 20-73-51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</si>
  <si>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</si>
  <si>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</si>
  <si>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 xml:space="preserve">Должностное лицо уполномоченного ответственного органа, утвердившее инвестиционную программу </t>
  </si>
  <si>
    <t>Контакты ответственных за утверждение инвестиционной программы лиц</t>
  </si>
  <si>
    <t>Наименование органа 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</si>
  <si>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</si>
  <si>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 xml:space="preserve">Должностное лицо уполномоченного ответственного органа согласовавшее инвестиционную программу </t>
  </si>
  <si>
    <t xml:space="preserve">Контакты ответственных за согласование инвестиционной программы лиц </t>
  </si>
  <si>
    <t>Инвестиционная программа</t>
  </si>
  <si>
    <t>в сфере теплоснабжения на 2024-2028 годы</t>
  </si>
  <si>
    <t>№
п/п</t>
  </si>
  <si>
    <t xml:space="preserve"> 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</si>
  <si>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</si>
  <si>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</si>
  <si>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</si>
  <si>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 xml:space="preserve">Основные технические характеристики </t>
  </si>
  <si>
    <t>Год начала реализации мероприятия</t>
  </si>
  <si>
    <t>Год окончания реализации мероприятия</t>
  </si>
  <si>
    <t>Расходы на реализацию мероприятий в прогнозных ценах, тыс. руб. без НДС</t>
  </si>
  <si>
    <t>Наименование и значение показателя</t>
  </si>
  <si>
    <t>Плановые расходы</t>
  </si>
  <si>
    <t>Профинан-
сировано в 2024 году</t>
  </si>
  <si>
    <t>Финансирование, в т.ч. по годам</t>
  </si>
  <si>
    <t>Остаток финанси-
рования</t>
  </si>
  <si>
    <t>Аморти-зация 
(стр. 1.1 ФП)</t>
  </si>
  <si>
    <t>Прибыль, направлен-ная на инвестиции (стр. 1.2 ФП)</t>
  </si>
  <si>
    <t>Средства, полученные за счет платы за подключение (стр. 1.3 ФП)</t>
  </si>
  <si>
    <t>Прочие собствен-ные средства (стр. 1.4 ФП)</t>
  </si>
  <si>
    <t>Экономия расходов</t>
  </si>
  <si>
    <t>Расходы на оплату лизинговых платежей по договору финансовой аренды  (лизинга) (стр. 1.6 ФП)</t>
  </si>
  <si>
    <t>Иные собственные средства (стр. 2 ФП)</t>
  </si>
  <si>
    <t>Привлеченные средства на возвратной основе (стр. 23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</si>
  <si>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</si>
  <si>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</si>
  <si>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</si>
  <si>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</si>
  <si>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</si>
  <si>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</t>
  </si>
  <si>
    <t>в том числе:</t>
  </si>
  <si>
    <t>в результате реализации мероприятий инвести-ционной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</si>
  <si>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</si>
  <si>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</si>
  <si>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</si>
  <si>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</si>
  <si>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</si>
  <si>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</si>
  <si>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</si>
  <si>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</si>
  <si>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</si>
  <si>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</si>
  <si>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</si>
  <si>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</si>
  <si>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</si>
  <si>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</si>
  <si>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</si>
  <si>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</si>
  <si>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</si>
  <si>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</t>
  </si>
  <si>
    <t>9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</si>
  <si>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</si>
  <si>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</si>
  <si>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</si>
  <si>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</si>
  <si>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</si>
  <si>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</si>
  <si>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</si>
  <si>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</si>
  <si>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</si>
  <si>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</si>
  <si>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</si>
  <si>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</si>
  <si>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</si>
  <si>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</si>
  <si>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11.5.1</t>
  </si>
  <si>
    <t>11.5.2</t>
  </si>
  <si>
    <t>11.6</t>
  </si>
  <si>
    <t>11.7</t>
  </si>
  <si>
    <t>11.8</t>
  </si>
  <si>
    <t>11.9</t>
  </si>
  <si>
    <t>11.10</t>
  </si>
  <si>
    <t>Группа 3. Реконструкция или модернизация существующих объектов в целях снижения уровня износа существующих объектов  и (или) поставки энергии от разных источников</t>
  </si>
  <si>
    <t xml:space="preserve">3.1. Реконструкция или модернизация существующих тепловых сетей </t>
  </si>
  <si>
    <t>3.1.1.</t>
  </si>
  <si>
    <t>Реконструкция участка теплосети № 3 от 3к7-02 - 3к1с магистраль 02 в г. Смоленск, Промышленный район, ул. 25 Сентября</t>
  </si>
  <si>
    <t>67:27:0000000:1789</t>
  </si>
  <si>
    <t>Линейный объект</t>
  </si>
  <si>
    <t>Ду 600</t>
  </si>
  <si>
    <t>2650</t>
  </si>
  <si>
    <t>0,748</t>
  </si>
  <si>
    <t>подземная в непроходном канале</t>
  </si>
  <si>
    <t>5,0</t>
  </si>
  <si>
    <t>бесканальная</t>
  </si>
  <si>
    <t>2022</t>
  </si>
  <si>
    <t>2024</t>
  </si>
  <si>
    <t xml:space="preserve"> -</t>
  </si>
  <si>
    <t>3.1.2.</t>
  </si>
  <si>
    <t>Техническое перевооружение участка теплосети № 3 от 3.15к1 – 3.15к3 в г. Смоленск, ул. Кловская</t>
  </si>
  <si>
    <t>Ду 400</t>
  </si>
  <si>
    <t>930</t>
  </si>
  <si>
    <t>0,710</t>
  </si>
  <si>
    <t>8,129</t>
  </si>
  <si>
    <t>3.1.3.</t>
  </si>
  <si>
    <t>Тепловая магистраль № 3 от 3к3-01 до 3К1с, Смоленская обл., г. Смоленск, Промышленный  район, ул. 25 Сентября</t>
  </si>
  <si>
    <t>Ду 800</t>
  </si>
  <si>
    <t>5400</t>
  </si>
  <si>
    <t>0,302</t>
  </si>
  <si>
    <t>238,444</t>
  </si>
  <si>
    <t>3.1.4.</t>
  </si>
  <si>
    <t>0,360</t>
  </si>
  <si>
    <t>26,452</t>
  </si>
  <si>
    <t>2025</t>
  </si>
  <si>
    <t>3.1.5.</t>
  </si>
  <si>
    <t>Реконструкция тепловой сети 1к0-ЦТП8 (190), кадастровый номер 67:01:2003:43:0248, участок, ограниченный ТК от 1к7 до 1к11 по ул. 12 лет Октября, Фрунзе</t>
  </si>
  <si>
    <t>67:01:2003:43:0248</t>
  </si>
  <si>
    <t>Тепловая магистраль № 1 от 1к7 до 1к11, Смоленская обл., г. Смоленск, Заднепровский  район, ул. Фрунзе</t>
  </si>
  <si>
    <t>Ду 700</t>
  </si>
  <si>
    <t>3800</t>
  </si>
  <si>
    <t>1,034</t>
  </si>
  <si>
    <t>46,821</t>
  </si>
  <si>
    <t>2027</t>
  </si>
  <si>
    <t>3.1.6.</t>
  </si>
  <si>
    <t>Техническое перевооружение участка теплосети № 3 от 3к5-02 до 3к7-02 в г. Смоленск, Промышленный район, ул. 25 Сентября</t>
  </si>
  <si>
    <t>Тепловая сеть № 3 от 3к5-02 - 3к7-02 в г. Смоленск, Промышленный район, ул. 25 Сентября</t>
  </si>
  <si>
    <t>0,504</t>
  </si>
  <si>
    <t>25,13</t>
  </si>
  <si>
    <t>2028</t>
  </si>
  <si>
    <t>3.1.7.</t>
  </si>
  <si>
    <t>Капитальный ремонт участка теплосети «Центральная часть города», участок, ограниченный ТК от 2к17 до 2к18, г. Смоленск, ул. Парижской Коммуны</t>
  </si>
  <si>
    <t>67:27:0013014:33</t>
  </si>
  <si>
    <t>Тепловая сеть «Центральная часть города», участок, ограниченный ТК от 2к17 до 2к18, г. Смоленск, ул. Парижской Коммуны</t>
  </si>
  <si>
    <t>0,550</t>
  </si>
  <si>
    <t>3.1.8.</t>
  </si>
  <si>
    <t>Техническое перевооружение участка теплосети № 2 от 2к13 до 2к15, г. Смоленск, ул. Соборная гора</t>
  </si>
  <si>
    <t>Тепловая сеть № 2 от 2к13 до 2к15, г. Смоленск, ул. Соборная гора</t>
  </si>
  <si>
    <t>0,290</t>
  </si>
  <si>
    <t>3.1.9.</t>
  </si>
  <si>
    <t>Техническое перевооружение участка теплосети № 2 от 2к42б до 2к43, г. Смоленск, ул. Тенишевой</t>
  </si>
  <si>
    <t>Тепловая сеть № 2 от 2к42б до 2к43, г. Смоленск, ул. Тенишевой</t>
  </si>
  <si>
    <t>0,476</t>
  </si>
  <si>
    <t>3.1.10.</t>
  </si>
  <si>
    <t>Тепловая сеть № 3 от 3к32 до 3к34, г. Смоленск, ул. Н.-Неман</t>
  </si>
  <si>
    <t>0,780</t>
  </si>
  <si>
    <t>3.1.11.</t>
  </si>
  <si>
    <t>Тепловая сеть № 3 от 3к36а до 3к38, г. Смоленск,  ул. Н.-Неман</t>
  </si>
  <si>
    <t>Ду 600,
Ду 500</t>
  </si>
  <si>
    <t xml:space="preserve"> 0,152,
0,160</t>
  </si>
  <si>
    <t>3.1.12.</t>
  </si>
  <si>
    <t>Тепловая сеть № 2 от 2к56 до 2к58, г. Смоленск, пер. Смирнова, ул. Гагарина</t>
  </si>
  <si>
    <t>Ду 250</t>
  </si>
  <si>
    <t>275</t>
  </si>
  <si>
    <t>0,500</t>
  </si>
  <si>
    <t>Ду 300</t>
  </si>
  <si>
    <t>430</t>
  </si>
  <si>
    <t>3.1.13.</t>
  </si>
  <si>
    <t>Техническое перевооружение участка теплосети № 3 от 3к17 до 3к19, г. Смоленск, пр-д Маршала Конева</t>
  </si>
  <si>
    <t>Тепловая сеть № 3 от 3к17 до 3к19, г. Смоленск, пр-д Маршала Конева</t>
  </si>
  <si>
    <t>0,560</t>
  </si>
  <si>
    <t>3.1.15.</t>
  </si>
  <si>
    <t>Тепловая сеть от Котельной № 1 (ул. Н.-Неман, 6) до 3к33, г. Смоленск, ул. Н.-Неман</t>
  </si>
  <si>
    <t>-</t>
  </si>
  <si>
    <t>0,4</t>
  </si>
  <si>
    <t>Строительство ПНС-4</t>
  </si>
  <si>
    <t>г. Смоленск, ул. Кашена, д. 10А - ПП «Тепловые сети»</t>
  </si>
  <si>
    <t>Приобретение техники для ремонта и обслуживания ТС в г. Смоленске</t>
  </si>
  <si>
    <t>Всего по разделу 3.1</t>
  </si>
  <si>
    <t xml:space="preserve">3.2. Реконструкция или модернизация существующих объектов  системы централизованного теплоснабжения, за исключением тепловых сетей </t>
  </si>
  <si>
    <t>3.2.1.</t>
  </si>
  <si>
    <t>Замена конвективной части водогрейного котла КВГМ № 2</t>
  </si>
  <si>
    <t>67:27:0031602:124</t>
  </si>
  <si>
    <t>г. Смоленск, пос. Маркатушино, ТЭЦ-2</t>
  </si>
  <si>
    <t>3.2.2.</t>
  </si>
  <si>
    <t>Техническое перевооружение паропровода ПК ТГМЕ-464 ст. № 5 в рамках среднего ремонта Смоленской ТЭЦ-2</t>
  </si>
  <si>
    <t>3.2.3.</t>
  </si>
  <si>
    <t>Поставка калориметра сжигания с бомбой</t>
  </si>
  <si>
    <t>3.2.4.</t>
  </si>
  <si>
    <t>Техническое перевооружение сетевых подогревателей ТА № 1 ПП «Смоленская ТЭЦ-2»</t>
  </si>
  <si>
    <t>3.2.5.</t>
  </si>
  <si>
    <t>Замена блоков заднего экрана  в рамках среднего ремонта котла БКЗ-210-140 ст. № 3</t>
  </si>
  <si>
    <t>3.2.6.</t>
  </si>
  <si>
    <t>Замена блоков (поверхности нагрева с коллекторами) потолочной части 1 ступени пароперегревателя в рамках среднего ремонта котла БКЗ-210-140 ст. № 4</t>
  </si>
  <si>
    <t>3.2.7.</t>
  </si>
  <si>
    <t>Замена блоков заднего экрана топки (поверхности нагрева с коллекторами) в рамках ремонта котла БКЗ-210-140 ст. № 2</t>
  </si>
  <si>
    <t>Всего по разделу 3.2</t>
  </si>
  <si>
    <t>Всего по группе 3</t>
  </si>
  <si>
    <t>ИТОГО по программе</t>
  </si>
  <si>
    <t>№ п/п</t>
  </si>
  <si>
    <t>Наименование показателя</t>
  </si>
  <si>
    <t>Ед. изм.</t>
  </si>
  <si>
    <t>Фактические значения (2022 год)</t>
  </si>
  <si>
    <t>Текущее значение
(факт 2023 год)</t>
  </si>
  <si>
    <t>Плановые значения</t>
  </si>
  <si>
    <t>в т.ч. по годам реализации</t>
  </si>
  <si>
    <t>1.</t>
  </si>
  <si>
    <t>Удельный расход электрической энергии на транспортировку теплоносителя</t>
  </si>
  <si>
    <r>
      <rPr>
        <sz val="12"/>
        <color rgb="FF000000"/>
        <rFont val="Times New Roman"/>
        <family val="1"/>
        <charset val="204"/>
      </rPr>
      <t>кВт·ч/м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</si>
  <si>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2.</t>
  </si>
  <si>
    <t>Удельный расход условного топлива на выработку единицы тепловой энергии и (или) теплоносителя</t>
  </si>
  <si>
    <t xml:space="preserve">т у.т./Гкал </t>
  </si>
  <si>
    <r>
      <rPr>
        <sz val="12"/>
        <color rgb="FF000000"/>
        <rFont val="Times New Roman"/>
        <family val="1"/>
        <charset val="204"/>
      </rPr>
      <t>т у.т./м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</si>
  <si>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3.</t>
  </si>
  <si>
    <t>Объем присоединяемой тепловой нагрузки новых потребителей</t>
  </si>
  <si>
    <t>Гкал/ч</t>
  </si>
  <si>
    <t>4.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</si>
  <si>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</si>
  <si>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</si>
  <si>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5.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</si>
  <si>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</si>
  <si>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</si>
  <si>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</si>
  <si>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5.1.</t>
  </si>
  <si>
    <t>Экономия тепла</t>
  </si>
  <si>
    <t>в том числе по участкам: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</si>
  <si>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</si>
  <si>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</si>
  <si>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</si>
  <si>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</si>
  <si>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</si>
  <si>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</si>
  <si>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</si>
  <si>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</si>
  <si>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</si>
  <si>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</si>
  <si>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</si>
  <si>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</si>
  <si>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5.1.13.</t>
  </si>
  <si>
    <t>5.1.14.</t>
  </si>
  <si>
    <t>5.1.15.</t>
  </si>
  <si>
    <t>5.1.16.</t>
  </si>
  <si>
    <t>Полезный отпуск (отпуск в сеть)</t>
  </si>
  <si>
    <t>6.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</si>
  <si>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</si>
  <si>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</si>
  <si>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</si>
  <si>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7.</t>
  </si>
  <si>
    <t>Показатели, характеризующие снижение негативного воздействия 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 410</t>
  </si>
  <si>
    <t xml:space="preserve">Наименование объекта 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</si>
  <si>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</si>
  <si>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</si>
  <si>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</si>
  <si>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</si>
  <si>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</si>
  <si>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</si>
  <si>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</si>
  <si>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</si>
  <si>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 xml:space="preserve">Плановое значение, т у.т./Гкал </t>
  </si>
  <si>
    <t>Магистральные тепловые сети г. Смоленска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</si>
  <si>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</si>
  <si>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</si>
  <si>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</si>
  <si>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</si>
  <si>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</si>
  <si>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</si>
  <si>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</si>
  <si>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</si>
  <si>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</si>
  <si>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</si>
  <si>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</si>
  <si>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</si>
  <si>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</si>
  <si>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</si>
  <si>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</si>
  <si>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</si>
  <si>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№ 5-ИП ТС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</si>
  <si>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</si>
  <si>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</si>
  <si>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мероприятиям согласно Форме                    № 2-ИП ТС</t>
  </si>
  <si>
    <t>по видам деятельности</t>
  </si>
  <si>
    <t xml:space="preserve"> по годам реализации инвестпрограммы</t>
  </si>
  <si>
    <t>производство тепловой энергии</t>
  </si>
  <si>
    <t>передача тепловой энергии</t>
  </si>
  <si>
    <t>Собственные средства:</t>
  </si>
  <si>
    <t xml:space="preserve">1.1. </t>
  </si>
  <si>
    <t>амортизационные отчисления с выделением результатов переоценки основных средств и нематериальных активов</t>
  </si>
  <si>
    <t>1.1.1.</t>
  </si>
  <si>
    <t>в том числе амортизационные отчисления от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</si>
  <si>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</si>
  <si>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расходов:</t>
  </si>
  <si>
    <t>1.3.1.</t>
  </si>
  <si>
    <t>достигнутая в результате реализации мероприятий инвестиционной программы</t>
  </si>
  <si>
    <t xml:space="preserve">1.3.2. 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</si>
  <si>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</si>
  <si>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</si>
  <si>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</si>
  <si>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основе:</t>
  </si>
  <si>
    <t>3.1.</t>
  </si>
  <si>
    <t>кредиты</t>
  </si>
  <si>
    <t>3.2.</t>
  </si>
  <si>
    <t>займы организаций</t>
  </si>
  <si>
    <t>3.3.</t>
  </si>
  <si>
    <t>прочие привлеченные средства (привлеченные заемные средства из Фонда развития территорий)</t>
  </si>
  <si>
    <t>3.1.1</t>
  </si>
  <si>
    <t>Бюджетное финансирование</t>
  </si>
  <si>
    <t>Прочие источники  финансирования, 
в т.ч. лизинг</t>
  </si>
  <si>
    <t>ИТОГО по программе:</t>
  </si>
  <si>
    <t>Форма № 6.1-ИП ТС</t>
  </si>
  <si>
    <t>Отчет об исполнении инвестиционной программы</t>
  </si>
  <si>
    <t xml:space="preserve">  </t>
  </si>
  <si>
    <t>(наименование регулируемой организации)</t>
  </si>
  <si>
    <t>в сфере теплоснабжения за ___ год</t>
  </si>
  <si>
    <t>Стоимость мероприятий , тыс. руб. (с НДС)</t>
  </si>
  <si>
    <t>Примечание</t>
  </si>
  <si>
    <t>план</t>
  </si>
  <si>
    <t>факт</t>
  </si>
  <si>
    <t xml:space="preserve">план </t>
  </si>
  <si>
    <t>Группа 1. Строительство, реконструкция  или 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</si>
  <si>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</si>
  <si>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1.1.2.</t>
  </si>
  <si>
    <t>1.2. Строительство иных объектов системы централизованного теплоснабжения за исключением тепловых сетей, в целях подключения потребителей</t>
  </si>
  <si>
    <t>1.2.1.</t>
  </si>
  <si>
    <t>1.2.2.</t>
  </si>
  <si>
    <t>1.3. Увеличение пропускной способности существующих тепловых сетей в целях подключения потребителей</t>
  </si>
  <si>
    <t>1.3.2.</t>
  </si>
  <si>
    <t>1.4. Увеличение мощности и производительности существующих объектов централизованного теплоснабжения, за исключением тепловых сетей в целях подключения потребителей</t>
  </si>
  <si>
    <t>1.4.1.</t>
  </si>
  <si>
    <t>1.4.2.</t>
  </si>
  <si>
    <t>Всего по группе 1.</t>
  </si>
  <si>
    <t>Группа 2. Строительство новых объектов 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</si>
  <si>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2.1.1.</t>
  </si>
  <si>
    <t>2.1.2.</t>
  </si>
  <si>
    <t>Всего по группе 2.</t>
  </si>
  <si>
    <t>Всего по группе 3.</t>
  </si>
  <si>
    <t>Группа 4. Мероприятия, направленные на снижение негативного воздействия  на окружающую среду, достижение  плановых значений показателей  надежности и энергетической эффективности объектов теплоснабжения , повышение эффективности работы систем централизованного теплоснабжения</t>
  </si>
  <si>
    <t>4.1.1.</t>
  </si>
  <si>
    <t>4.1.2.</t>
  </si>
  <si>
    <t>Всего по группе 4.</t>
  </si>
  <si>
    <t>Группа 5. Вывод из эксплуатации, консервация и демонтаж  объектов системы централизованного теплоснабжения</t>
  </si>
  <si>
    <t xml:space="preserve">5.1. Вывод из эксплуатации, консервация и демонтаж тепловых сетей </t>
  </si>
  <si>
    <t xml:space="preserve">5.2. Вывод из эксплуатации, консервация и демонтаж иных объектов  системы централизованного теплоснабжения, за исключением тепловых сетей </t>
  </si>
  <si>
    <t>5.2.1.</t>
  </si>
  <si>
    <t>5.2.2.</t>
  </si>
  <si>
    <t>Всего по группе 5.</t>
  </si>
  <si>
    <t>Руководительресурсоснабжающей организации</t>
  </si>
  <si>
    <t>М.П.</t>
  </si>
  <si>
    <t>Ф.И.О.</t>
  </si>
  <si>
    <t>Форма 6.2 - ИП ТС</t>
  </si>
  <si>
    <t xml:space="preserve">Отчет о достижении плановых показателей надежности и энергетической эффективности объектов системы централизованной теплоснабжения </t>
  </si>
  <si>
    <t>_________________________________________________________________________________________________________</t>
  </si>
  <si>
    <t>за _______ год</t>
  </si>
  <si>
    <t xml:space="preserve">Количество прекращений подачи тепловой энергии, теплоносителя в результате технологических нарушений на тепловых сетях на 1 км тепловых сетей, </t>
  </si>
  <si>
    <t>Удельный расход топлива на производство единицы тепловой энергии, отпускаемой с коллекторов источников тепловой энергии</t>
  </si>
  <si>
    <t>Величина технологических потерь при передаче тепловой энергии, теплоносителя по тепловым сетям</t>
  </si>
  <si>
    <t>Исполнитель:</t>
  </si>
  <si>
    <t xml:space="preserve">                       (должность)</t>
  </si>
  <si>
    <t xml:space="preserve">  контакт.тел. с кодом города</t>
  </si>
  <si>
    <t xml:space="preserve">              контакт. E-mail</t>
  </si>
  <si>
    <t xml:space="preserve">             </t>
  </si>
  <si>
    <t>2026</t>
  </si>
  <si>
    <t>Ду 200</t>
  </si>
  <si>
    <t>Ду 500</t>
  </si>
  <si>
    <t>3.1.14.</t>
  </si>
  <si>
    <t>3.1.16.</t>
  </si>
  <si>
    <t>0,762</t>
  </si>
  <si>
    <t>0,440</t>
  </si>
  <si>
    <t>0,720</t>
  </si>
  <si>
    <t>152</t>
  </si>
  <si>
    <t>1890</t>
  </si>
  <si>
    <t>149,325</t>
  </si>
  <si>
    <t>0,735</t>
  </si>
  <si>
    <t>48,645</t>
  </si>
  <si>
    <t>13,183</t>
  </si>
  <si>
    <t>Текущее значение 
(факт 2023)</t>
  </si>
  <si>
    <t xml:space="preserve"> 67:27:0013014:33</t>
  </si>
  <si>
    <t>Техническое перевооружение участка тепловой сети № 2 от 2к56 до 2к58, г. Смоленск, пер. Смирнова, ул. Гагарина</t>
  </si>
  <si>
    <t xml:space="preserve">3.2. Реконструкция или модернизация существующих  объектов  системы централизованного теплоснабжения, за исключением тепловых сетей </t>
  </si>
  <si>
    <t>0,628</t>
  </si>
  <si>
    <t>Ду700</t>
  </si>
  <si>
    <t>0,420</t>
  </si>
  <si>
    <t>15,874</t>
  </si>
  <si>
    <t>0,289</t>
  </si>
  <si>
    <t>96,51</t>
  </si>
  <si>
    <t xml:space="preserve"> надземная на опорах</t>
  </si>
  <si>
    <t>14,363</t>
  </si>
  <si>
    <t>надземная на опорах</t>
  </si>
  <si>
    <t>1,260</t>
  </si>
  <si>
    <t>0,180</t>
  </si>
  <si>
    <t>Капитальный ремонт участка тепловой сети от камеры 3к29б до 3к29, г. Смоленск, ул. Воробьева</t>
  </si>
  <si>
    <t>Капитальный ремонт участка тепловой сети от 1к48 до 1к51, г. Смоленск, ул. М. Еременко</t>
  </si>
  <si>
    <t>67:27:0000000:1792</t>
  </si>
  <si>
    <t>5.1.17.</t>
  </si>
  <si>
    <t>5.1.18.</t>
  </si>
  <si>
    <t>5.1.19.</t>
  </si>
  <si>
    <t>5.1.20.</t>
  </si>
  <si>
    <t>1.21.</t>
  </si>
  <si>
    <t>1.20.</t>
  </si>
  <si>
    <t>1.19.</t>
  </si>
  <si>
    <t>1.18.</t>
  </si>
  <si>
    <t>1.17.</t>
  </si>
  <si>
    <t>5.1.21.</t>
  </si>
  <si>
    <t>Капитальный ремонт тепловой изоляции с заменой на СТУ-В</t>
  </si>
  <si>
    <r>
      <t xml:space="preserve">Паспорт
инвестиционной программы организации, осуществляющей
регулируемые виды деятельности в сфере теплоснабжения
</t>
    </r>
    <r>
      <rPr>
        <b/>
        <u/>
        <sz val="14"/>
        <color rgb="FF000000"/>
        <rFont val="Times New Roman"/>
        <family val="1"/>
        <charset val="204"/>
      </rPr>
      <t xml:space="preserve">филиала АО «РИР Энерго» - «Смоленская генерация»
</t>
    </r>
    <r>
      <rPr>
        <sz val="12"/>
        <color rgb="FF000000"/>
        <rFont val="Times New Roman"/>
        <family val="1"/>
        <charset val="204"/>
      </rPr>
      <t>(наименование регулируемой организации)</t>
    </r>
  </si>
  <si>
    <t>филиал АО «РИР Энерго» - «Смоленская генерация»</t>
  </si>
  <si>
    <t>филиала АО «РИР Энерго» - «Смоленская генерация»</t>
  </si>
  <si>
    <r>
      <t xml:space="preserve">Плановые значения
показателей, достижение которых предусмотрено в результате
реализации мероприятий инвестиционной программы
</t>
    </r>
    <r>
      <rPr>
        <b/>
        <u/>
        <sz val="14"/>
        <color rgb="FF000000"/>
        <rFont val="Times New Roman"/>
        <family val="1"/>
        <charset val="204"/>
      </rPr>
      <t xml:space="preserve">филиала АО «РИР Энерго» - «Смоленская генерация»
</t>
    </r>
    <r>
      <rPr>
        <sz val="12"/>
        <color rgb="FF000000"/>
        <rFont val="Times New Roman"/>
        <family val="1"/>
        <charset val="204"/>
      </rPr>
      <t>(наименование регулируемой организации)</t>
    </r>
  </si>
  <si>
    <r>
      <t xml:space="preserve">Показатели
надежности и энергетической эффективности объектов
централизованного теплоснабжения
</t>
    </r>
    <r>
      <rPr>
        <b/>
        <u/>
        <sz val="14"/>
        <color rgb="FF000000"/>
        <rFont val="Times New Roman"/>
        <family val="1"/>
        <charset val="204"/>
      </rPr>
      <t xml:space="preserve">филиала АО «РИР Энерго» - «Смоленская генерация»
</t>
    </r>
    <r>
      <rPr>
        <sz val="12"/>
        <color rgb="FF000000"/>
        <rFont val="Times New Roman"/>
        <family val="1"/>
        <charset val="204"/>
      </rPr>
      <t>(наименование регулируемой организации)</t>
    </r>
  </si>
  <si>
    <t>Филиал АО «РИР Энерго» - «Смоленская генерация»</t>
  </si>
  <si>
    <r>
      <t xml:space="preserve">Финансовый план
</t>
    </r>
    <r>
      <rPr>
        <b/>
        <u/>
        <sz val="14"/>
        <color rgb="FF000000"/>
        <rFont val="Times New Roman"/>
        <family val="1"/>
        <charset val="204"/>
      </rPr>
      <t xml:space="preserve">филиала АО «РИР Энерго» - «Смоленская генерация»
</t>
    </r>
    <r>
      <rPr>
        <sz val="12"/>
        <color rgb="FF000000"/>
        <rFont val="Times New Roman"/>
        <family val="1"/>
        <charset val="204"/>
      </rPr>
      <t>(наименование регулируемой организации)</t>
    </r>
  </si>
  <si>
    <t>Приложение</t>
  </si>
  <si>
    <t>Инвестиционная программа организации, осуществляющей 
регулируемые виды деятельности в сфере теплоснабжения</t>
  </si>
  <si>
    <t>№ 1-ИП ТС</t>
  </si>
  <si>
    <t>Министерство жилищно-коммунального хозяйства, энергетики и тарифной политики Смоленской области</t>
  </si>
  <si>
    <t>г. Смоленск, ул. Октябрьской Революции, д. 14а, 214000</t>
  </si>
  <si>
    <t>Министр жилищно-коммунального хозяйства, энергетики и тарифной политики Смоленской области Н.И. Борисов</t>
  </si>
  <si>
    <t>(4812) 65-58-07</t>
  </si>
  <si>
    <t>Администрация города Смоленска (Управление жилищно-коммунального хозяйства)</t>
  </si>
  <si>
    <t>214000, г. Смоленск, ул. Дзержинского, д. 11</t>
  </si>
  <si>
    <t>Управляющий директор филиала АО «РИР Энерго» - «Смоленская генерация» А.В. Кулаев</t>
  </si>
  <si>
    <t>Начальник Управления жилищно-коммунального хозяйства города Смоленска А.В. Марченков</t>
  </si>
  <si>
    <t>(4812) 38-47-54</t>
  </si>
  <si>
    <t>№ 2-ИП ТС</t>
  </si>
  <si>
    <t>3.1.17.</t>
  </si>
  <si>
    <t>3.1.18.</t>
  </si>
  <si>
    <t>3.1.19.</t>
  </si>
  <si>
    <t>3.1.20.</t>
  </si>
  <si>
    <t>3.1.21.</t>
  </si>
  <si>
    <t>3.1.22.</t>
  </si>
  <si>
    <t>3.1.23.</t>
  </si>
  <si>
    <t>3.1.24.</t>
  </si>
  <si>
    <t>3.2.8.</t>
  </si>
  <si>
    <t>3.2.9.</t>
  </si>
  <si>
    <t>3.2.10.</t>
  </si>
  <si>
    <t>3.2.11.</t>
  </si>
  <si>
    <t>Строительство кабельной линии ТЭЦ-2 - ПНС № 2</t>
  </si>
  <si>
    <t>Замена блока конвективной части и экранов КВГМ-100 ст. № 2</t>
  </si>
  <si>
    <t>Поставка электродвигателя ДАЗО-13-55-8 для дымососа водогрейного котла КВГМ-100 ст. № 2</t>
  </si>
  <si>
    <t>Замена блоков конвективной части КВГМ-100 ст. № 3</t>
  </si>
  <si>
    <t>Техническое перевооружение участка теплосети № 3 от 3к4-01 - 3к1с в г. Смоленск, ул. 25 Сентября</t>
  </si>
  <si>
    <t>Реконструкция участка теплосети № 2 от 2к74А до ЦТП 79, г. Смоленск, Чуриловский тупик</t>
  </si>
  <si>
    <t>Техническое перевооружение участка теплосети № 3 от 3к56 до 3к59а, г. Смоленск, ул. Николаева, Краснинское шоссе</t>
  </si>
  <si>
    <t>Тепломагистраль № 3 от 3к56 до 3к59а, г. Смоленск, ул. Николаева, Краснинское шоссе</t>
  </si>
  <si>
    <t>Тепловая сеть № 2 от 2к74А до ЦТП 79, г. Смоленск, Чуриловский тупик</t>
  </si>
  <si>
    <t>Тепловая сеть № 2 от 2к37 до 2к33, г. Смоленск,  Докучаева</t>
  </si>
  <si>
    <t>Тепловая сеть № 3 от 3к52 до 3к55, г. Смоленск, ул. Николаева</t>
  </si>
  <si>
    <t>Тепловая сеть № 3 от 3к29б до 3к29, г. Смоленск, ул. Воробьева</t>
  </si>
  <si>
    <t>Тепловая сеть № 1 от 1к48 до 1к51, г. Смоленск, ул. М. Еременко</t>
  </si>
  <si>
    <t>Реконструкция участка теплосети № 2 от 2к33 до 2к37, г. Смоленск, ул. Докучаева</t>
  </si>
  <si>
    <t>Техническое перевооружение участка теплосети № 3 от 3к52 до 3к55, г. Смоленск, Ленинский район, ул. Николаева</t>
  </si>
  <si>
    <t>Реконструкция участка теплосети № 2 от ПНС-4 до т/с № 2 в г. Смоленск, ул. Кашена</t>
  </si>
  <si>
    <t>Тепловая сеть № 2 от ПНС-4 до 2к1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</si>
  <si>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</si>
  <si>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Расшифровка источников финансирования инвестиционной программы, тыс. руб. без НДС</t>
  </si>
  <si>
    <t>Реконструкция участка теплосети № 3 от 3к32 до 3к34, г. Смоленск, ул. Н.-Неман</t>
  </si>
  <si>
    <t>Реконструкция участка теплосети № 3 от 3к36а до 3к38, г. Смоленск, ул. Н.-Неман</t>
  </si>
  <si>
    <t>Техническое перевооружение участка тепловой сети № 2 от 2к56 до 2к58, г. Смоленск, пер. Смирнова, ул. Гагарина</t>
  </si>
  <si>
    <t>Строительство участка тепловой сети от Котельной № 1 (ул. Н.-Неман, 6) до 3к33, г. Смоленск, ул. Н.-Неман</t>
  </si>
  <si>
    <t>№ 3-ИП ТС</t>
  </si>
  <si>
    <t>№ 4-ИП ТС</t>
  </si>
  <si>
    <t>Реконструкция участка теплосети № 2 от 2к33 до 2к37, г. Смоленск,  Докучаева</t>
  </si>
  <si>
    <t xml:space="preserve">Реконструкция участка теплосети № 3 от 3к31 - 3к32, г. Смоленск, ул. Николаева, Н.-Неман </t>
  </si>
  <si>
    <t>Теплосеть № 3 от НО-5 до НО-11 магистраль 02, 01, г. Смоленск, ул. Смольянинова</t>
  </si>
  <si>
    <t>Тепловая магистраль № 3 от 3к7-02 до 3к1с, Смоленская обл., г. Смоленск, Промышленный  район</t>
  </si>
  <si>
    <t>Тепловая магистраль № 3 от 3.15к1 до 3.15к3, Смоленская обл., г. Смоленск, Ленинский район, ул. Кловская</t>
  </si>
  <si>
    <t>Тепловая магистраль № 3 от 3к31 до 3к32, Смоленская обл., г. Смоленск, Ленинский район, ул. Николаева, Нормандия-Неман</t>
  </si>
  <si>
    <t>Техническое перевооружение участка теплосети № 3 от 3к31 - 3к32 в г. Смоленск, ул. Николаева, Н.-Неман</t>
  </si>
  <si>
    <t>подземная в непроходных каналах</t>
  </si>
  <si>
    <t>Реконструкция участка теплосети № 2 от ПНС-4 до т/с № 2 в г. Смоленске, ул. Кашена</t>
  </si>
  <si>
    <t>3.1.25.</t>
  </si>
  <si>
    <t>Ду150</t>
  </si>
  <si>
    <t>64</t>
  </si>
  <si>
    <t>0,238</t>
  </si>
  <si>
    <t>2,01</t>
  </si>
  <si>
    <t>Ду200</t>
  </si>
  <si>
    <t>3,174</t>
  </si>
  <si>
    <t>Реконструкция участка теплосети № 2 от 2к68 до 2к69, г. Смоленск, ул. Тенишевой, 9</t>
  </si>
  <si>
    <t>Тепловая сеть № 2 от 2к68 до 2к69</t>
  </si>
  <si>
    <t>5.1.22.</t>
  </si>
  <si>
    <t>1.22.</t>
  </si>
  <si>
    <t>3.1.1; 3.1.2; 3.1.3; 3.1.4; 3.1.5; 3.1.6; 3.1.7; 3.1.10; 3.1.11; 3.1.13; 3.1.14; 3.1.15; 3.1.16; 3.1.17; 3.1.18; 3.1.19; 3.1.20; 3.1.21; 3.1.22; 3.1.23; 3.1.24; 3.1.25; 3.2.1; 3.2.2; 3.2.3; 3.2.4; 3.2.5; 3.2.6; 3.2.7; 3.2.8; 3.2.9; 3.2.10; 3.2.11</t>
  </si>
  <si>
    <t>3.1.5; 3.1.10; 3.1.11; 3.1.14; 3.1.19</t>
  </si>
  <si>
    <t>к постановлению Департамента
Смоленской области по
энергетике, энергоэффективности,
тарифной политике от 18.07.2023 № 34   
(в редакции постановлений Министерства
 жилищно-коммунального хозяйства,
энергетики и тарифной политики
Смоленской области от 14.10.2024 № 107,
от 27.12.2024 № 411, от 07.05.2025 № 59,
от 12.11.2025 №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</si>
</sst>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\ _₽_-;\-* #,##0.00\ _₽_-;_-* &quot;-&quot;??\ _₽_-;_-@_-"/>
    <numFmt numFmtId="165" formatCode="_(&quot;р.&quot;* #,##0.00_);_(&quot;р.&quot;* \(#,##0.00\);_(&quot;р.&quot;* \-??_);_(@_)"/>
    <numFmt numFmtId="166" formatCode="_-* #,##0.00_р_._-;\-* #,##0.00_р_._-;_-* \-??_р_._-;_-@_-"/>
    <numFmt numFmtId="167" formatCode="#,##0.0"/>
    <numFmt numFmtId="168" formatCode="#,##0.00000"/>
    <numFmt numFmtId="169" formatCode="0.0"/>
    <numFmt numFmtId="170" formatCode="#,##0.000"/>
    <numFmt numFmtId="171" formatCode="#,##0.0000"/>
    <numFmt numFmtId="172" formatCode="0.0000"/>
  </numFmts>
  <fonts count="37">
    <font>
      <sz val="10"/>
      <color rgb="FF000000"/>
      <name val="Arial Cyr"/>
      <charset val="1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 Cyr"/>
      <charset val="1"/>
    </font>
    <font>
      <sz val="10"/>
      <name val="Arial"/>
      <family val="2"/>
      <charset val="204"/>
    </font>
    <font>
      <sz val="14"/>
      <color rgb="FF000000"/>
      <name val="Arial Cyr"/>
      <charset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charset val="1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 Cyr"/>
      <charset val="1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b/>
      <u/>
      <sz val="12"/>
      <color theme="0" tint="-0.249977111117893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sz val="12"/>
      <color rgb="FF000000"/>
      <name val="Arial Narrow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0"/>
      <color rgb="FF0000FF"/>
      <name val="Times New Roman"/>
      <family val="1"/>
      <charset val="204"/>
    </font>
    <font>
      <sz val="10"/>
      <color rgb="FF000000"/>
      <name val="Arial Cyr"/>
      <charset val="1"/>
    </font>
    <font>
      <sz val="12"/>
      <name val="Arial Cyr"/>
      <charset val="204"/>
    </font>
    <font>
      <b/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5" tint="0.59987182226020086"/>
        <bgColor rgb="FFFF8080"/>
      </patternFill>
    </fill>
    <fill>
      <patternFill patternType="solid">
        <fgColor theme="0"/>
        <bgColor rgb="FF9933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66FF99"/>
      </patternFill>
    </fill>
    <fill>
      <patternFill patternType="solid">
        <fgColor theme="0"/>
        <bgColor rgb="FFFFFF00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9">
    <xf numFmtId="0" fontId="0" fillId="0" borderId="0"/>
    <xf numFmtId="165" fontId="34" fillId="0" borderId="0" applyBorder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6" fontId="34" fillId="0" borderId="0" applyBorder="0" applyProtection="0"/>
    <xf numFmtId="43" fontId="34" fillId="0" borderId="0" applyFont="0" applyFill="0" applyBorder="0" applyAlignment="0" applyProtection="0"/>
  </cellStyleXfs>
  <cellXfs count="326">
    <xf numFmtId="0" fontId="0" fillId="0" borderId="0" xfId="0"/>
    <xf numFmtId="0" fontId="0" fillId="0" borderId="0" xfId="0" applyAlignment="1" applyProtection="1"/>
    <xf numFmtId="0" fontId="8" fillId="0" borderId="0" xfId="0" applyFont="1" applyAlignment="1" applyProtection="1"/>
    <xf numFmtId="0" fontId="10" fillId="0" borderId="0" xfId="0" applyFont="1" applyAlignment="1" applyProtection="1">
      <alignment horizontal="right"/>
    </xf>
    <xf numFmtId="0" fontId="12" fillId="0" borderId="0" xfId="0" applyFont="1" applyAlignment="1" applyProtection="1">
      <alignment wrapText="1"/>
    </xf>
    <xf numFmtId="0" fontId="1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4" fillId="0" borderId="1" xfId="0" applyFont="1" applyBorder="1" applyAlignment="1" applyProtection="1">
      <alignment horizontal="left" vertical="top" wrapText="1"/>
    </xf>
    <xf numFmtId="0" fontId="17" fillId="0" borderId="0" xfId="0" applyFont="1" applyAlignment="1" applyProtection="1"/>
    <xf numFmtId="0" fontId="0" fillId="0" borderId="0" xfId="0" applyAlignment="1" applyProtection="1">
      <alignment horizontal="left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vertical="top" wrapText="1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/>
    <xf numFmtId="0" fontId="17" fillId="0" borderId="0" xfId="0" applyFont="1" applyBorder="1" applyAlignment="1" applyProtection="1"/>
    <xf numFmtId="0" fontId="18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4" fillId="0" borderId="1" xfId="0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/>
    </xf>
    <xf numFmtId="49" fontId="20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167" fontId="14" fillId="0" borderId="1" xfId="0" applyNumberFormat="1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vertical="center"/>
    </xf>
    <xf numFmtId="0" fontId="20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3" fontId="20" fillId="0" borderId="1" xfId="0" applyNumberFormat="1" applyFont="1" applyBorder="1" applyAlignment="1" applyProtection="1">
      <alignment vertical="center" wrapText="1"/>
    </xf>
    <xf numFmtId="0" fontId="18" fillId="0" borderId="0" xfId="0" applyFont="1" applyAlignment="1" applyProtection="1"/>
    <xf numFmtId="49" fontId="21" fillId="0" borderId="2" xfId="0" applyNumberFormat="1" applyFont="1" applyBorder="1" applyAlignment="1" applyProtection="1">
      <alignment horizontal="left" vertical="center" wrapText="1"/>
    </xf>
    <xf numFmtId="49" fontId="21" fillId="0" borderId="0" xfId="0" applyNumberFormat="1" applyFont="1" applyBorder="1" applyAlignment="1" applyProtection="1">
      <alignment horizontal="left" vertical="center" wrapText="1"/>
    </xf>
    <xf numFmtId="167" fontId="14" fillId="0" borderId="0" xfId="0" applyNumberFormat="1" applyFont="1" applyBorder="1" applyAlignment="1" applyProtection="1">
      <alignment horizontal="center" vertical="center"/>
    </xf>
    <xf numFmtId="4" fontId="14" fillId="0" borderId="0" xfId="0" applyNumberFormat="1" applyFont="1" applyBorder="1" applyAlignment="1" applyProtection="1">
      <alignment horizontal="center" vertical="center"/>
    </xf>
    <xf numFmtId="0" fontId="14" fillId="0" borderId="0" xfId="0" applyFont="1" applyAlignment="1" applyProtection="1"/>
    <xf numFmtId="0" fontId="14" fillId="0" borderId="0" xfId="0" applyFont="1" applyAlignment="1" applyProtection="1">
      <alignment vertical="top" wrapText="1"/>
    </xf>
    <xf numFmtId="0" fontId="19" fillId="0" borderId="0" xfId="0" applyFont="1" applyAlignment="1" applyProtection="1">
      <alignment horizontal="left" vertical="top"/>
    </xf>
    <xf numFmtId="0" fontId="19" fillId="0" borderId="0" xfId="0" applyFont="1" applyAlignment="1" applyProtection="1">
      <alignment vertical="top"/>
    </xf>
    <xf numFmtId="0" fontId="22" fillId="0" borderId="0" xfId="0" applyFont="1" applyAlignment="1" applyProtection="1">
      <alignment vertical="top"/>
    </xf>
    <xf numFmtId="0" fontId="14" fillId="0" borderId="0" xfId="0" applyFont="1" applyAlignment="1" applyProtection="1">
      <alignment vertical="top"/>
    </xf>
    <xf numFmtId="0" fontId="23" fillId="0" borderId="0" xfId="0" applyFont="1" applyAlignment="1" applyProtection="1">
      <alignment horizontal="center" vertical="top"/>
    </xf>
    <xf numFmtId="0" fontId="24" fillId="0" borderId="0" xfId="0" applyFont="1" applyAlignment="1" applyProtection="1">
      <alignment vertical="top"/>
    </xf>
    <xf numFmtId="0" fontId="14" fillId="0" borderId="0" xfId="0" applyFont="1" applyAlignment="1" applyProtection="1">
      <alignment horizontal="left" vertical="top"/>
    </xf>
    <xf numFmtId="0" fontId="25" fillId="0" borderId="0" xfId="0" applyFont="1" applyAlignment="1" applyProtection="1">
      <alignment vertical="top"/>
    </xf>
    <xf numFmtId="0" fontId="23" fillId="0" borderId="0" xfId="0" applyFont="1" applyAlignment="1" applyProtection="1">
      <alignment vertical="top"/>
    </xf>
    <xf numFmtId="0" fontId="26" fillId="0" borderId="0" xfId="0" applyFont="1" applyAlignment="1" applyProtection="1">
      <alignment vertical="top"/>
    </xf>
    <xf numFmtId="0" fontId="26" fillId="0" borderId="0" xfId="0" applyFont="1" applyAlignment="1" applyProtection="1">
      <alignment horizontal="left" vertical="top"/>
    </xf>
    <xf numFmtId="0" fontId="27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left" vertical="top" wrapText="1"/>
    </xf>
    <xf numFmtId="0" fontId="18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center" vertical="center" wrapText="1"/>
    </xf>
    <xf numFmtId="0" fontId="28" fillId="0" borderId="0" xfId="0" applyFont="1" applyAlignment="1" applyProtection="1">
      <alignment vertical="center" wrapText="1"/>
    </xf>
    <xf numFmtId="0" fontId="28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center" vertical="top" wrapText="1"/>
    </xf>
    <xf numFmtId="1" fontId="14" fillId="2" borderId="1" xfId="0" applyNumberFormat="1" applyFont="1" applyFill="1" applyBorder="1" applyAlignment="1" applyProtection="1">
      <alignment horizontal="center" vertical="center" wrapText="1"/>
    </xf>
    <xf numFmtId="1" fontId="14" fillId="0" borderId="1" xfId="0" applyNumberFormat="1" applyFont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8" fontId="14" fillId="0" borderId="1" xfId="0" applyNumberFormat="1" applyFont="1" applyBorder="1" applyAlignment="1" applyProtection="1">
      <alignment horizontal="center" vertical="center" wrapText="1"/>
    </xf>
    <xf numFmtId="4" fontId="14" fillId="0" borderId="1" xfId="0" applyNumberFormat="1" applyFont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 wrapText="1"/>
    </xf>
    <xf numFmtId="167" fontId="14" fillId="0" borderId="1" xfId="0" applyNumberFormat="1" applyFont="1" applyBorder="1" applyAlignment="1" applyProtection="1">
      <alignment horizontal="center" vertical="center" wrapText="1"/>
    </xf>
    <xf numFmtId="3" fontId="14" fillId="0" borderId="1" xfId="0" applyNumberFormat="1" applyFont="1" applyBorder="1" applyAlignment="1" applyProtection="1">
      <alignment horizontal="center" vertical="center" wrapText="1"/>
    </xf>
    <xf numFmtId="0" fontId="20" fillId="2" borderId="1" xfId="0" applyFont="1" applyFill="1" applyBorder="1" applyAlignment="1" applyProtection="1">
      <alignment horizontal="left" vertical="center" wrapText="1"/>
      <protection locked="0"/>
    </xf>
    <xf numFmtId="1" fontId="16" fillId="2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/>
    <xf numFmtId="1" fontId="20" fillId="2" borderId="1" xfId="0" applyNumberFormat="1" applyFont="1" applyFill="1" applyBorder="1" applyAlignment="1" applyProtection="1">
      <alignment horizontal="center" vertical="center" wrapText="1"/>
    </xf>
    <xf numFmtId="1" fontId="16" fillId="2" borderId="3" xfId="0" applyNumberFormat="1" applyFont="1" applyFill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2" borderId="7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center" vertical="center" wrapText="1"/>
    </xf>
    <xf numFmtId="167" fontId="14" fillId="0" borderId="0" xfId="0" applyNumberFormat="1" applyFont="1" applyBorder="1" applyAlignment="1" applyProtection="1">
      <alignment horizontal="center" vertical="center" wrapText="1"/>
    </xf>
    <xf numFmtId="3" fontId="14" fillId="0" borderId="0" xfId="0" applyNumberFormat="1" applyFont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top"/>
    </xf>
    <xf numFmtId="0" fontId="15" fillId="0" borderId="0" xfId="0" applyFont="1" applyAlignment="1" applyProtection="1"/>
    <xf numFmtId="0" fontId="12" fillId="0" borderId="0" xfId="0" applyFont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7" xfId="0" applyFont="1" applyBorder="1" applyAlignment="1" applyProtection="1">
      <alignment horizontal="center" vertical="top" wrapText="1"/>
    </xf>
    <xf numFmtId="0" fontId="12" fillId="0" borderId="7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top" wrapText="1"/>
    </xf>
    <xf numFmtId="2" fontId="17" fillId="0" borderId="1" xfId="0" applyNumberFormat="1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 wrapText="1"/>
    </xf>
    <xf numFmtId="49" fontId="17" fillId="0" borderId="1" xfId="0" applyNumberFormat="1" applyFont="1" applyBorder="1" applyAlignment="1" applyProtection="1">
      <alignment horizontal="left" vertical="top" wrapText="1"/>
    </xf>
    <xf numFmtId="0" fontId="31" fillId="0" borderId="0" xfId="0" applyFont="1" applyAlignment="1" applyProtection="1">
      <alignment vertical="top"/>
    </xf>
    <xf numFmtId="0" fontId="17" fillId="0" borderId="0" xfId="0" applyFont="1" applyAlignment="1" applyProtection="1">
      <alignment horizontal="center" vertical="top"/>
    </xf>
    <xf numFmtId="0" fontId="12" fillId="0" borderId="0" xfId="0" applyFont="1" applyAlignment="1" applyProtection="1">
      <alignment vertical="top"/>
    </xf>
    <xf numFmtId="0" fontId="32" fillId="0" borderId="0" xfId="0" applyFont="1" applyAlignment="1" applyProtection="1">
      <alignment vertical="top"/>
    </xf>
    <xf numFmtId="0" fontId="32" fillId="0" borderId="0" xfId="0" applyFont="1" applyAlignment="1" applyProtection="1">
      <alignment horizontal="left" vertical="top"/>
    </xf>
    <xf numFmtId="0" fontId="33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/>
    </xf>
    <xf numFmtId="0" fontId="17" fillId="0" borderId="1" xfId="0" applyFont="1" applyBorder="1" applyAlignment="1" applyProtection="1"/>
    <xf numFmtId="49" fontId="20" fillId="5" borderId="1" xfId="0" applyNumberFormat="1" applyFont="1" applyFill="1" applyBorder="1" applyAlignment="1" applyProtection="1">
      <alignment horizontal="left" vertical="center" wrapText="1"/>
    </xf>
    <xf numFmtId="0" fontId="20" fillId="5" borderId="1" xfId="0" applyFont="1" applyFill="1" applyBorder="1" applyAlignment="1" applyProtection="1">
      <alignment horizontal="left" vertical="center" wrapText="1"/>
      <protection locked="0"/>
    </xf>
    <xf numFmtId="0" fontId="20" fillId="5" borderId="1" xfId="8" applyFont="1" applyFill="1" applyBorder="1" applyAlignment="1" applyProtection="1">
      <alignment horizontal="left" vertical="center" wrapText="1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</xf>
    <xf numFmtId="167" fontId="20" fillId="5" borderId="1" xfId="0" applyNumberFormat="1" applyFont="1" applyFill="1" applyBorder="1" applyAlignment="1" applyProtection="1">
      <alignment horizontal="center" vertical="center"/>
    </xf>
    <xf numFmtId="0" fontId="20" fillId="6" borderId="0" xfId="0" applyFont="1" applyFill="1" applyAlignment="1" applyProtection="1">
      <alignment vertical="center"/>
    </xf>
    <xf numFmtId="0" fontId="35" fillId="6" borderId="0" xfId="0" applyFont="1" applyFill="1" applyAlignment="1" applyProtection="1">
      <alignment vertical="center"/>
    </xf>
    <xf numFmtId="0" fontId="14" fillId="7" borderId="0" xfId="0" applyFont="1" applyFill="1" applyAlignment="1" applyProtection="1">
      <alignment vertical="center"/>
    </xf>
    <xf numFmtId="0" fontId="18" fillId="7" borderId="0" xfId="0" applyFont="1" applyFill="1" applyAlignment="1" applyProtection="1">
      <alignment vertical="center"/>
    </xf>
    <xf numFmtId="49" fontId="20" fillId="6" borderId="1" xfId="0" applyNumberFormat="1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horizontal="left" vertical="center" wrapText="1"/>
      <protection locked="0"/>
    </xf>
    <xf numFmtId="0" fontId="20" fillId="6" borderId="1" xfId="8" applyFont="1" applyFill="1" applyBorder="1" applyAlignment="1" applyProtection="1">
      <alignment horizontal="left" vertical="center" wrapText="1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</xf>
    <xf numFmtId="167" fontId="14" fillId="6" borderId="1" xfId="0" applyNumberFormat="1" applyFont="1" applyFill="1" applyBorder="1" applyAlignment="1" applyProtection="1">
      <alignment horizontal="center" vertical="center"/>
    </xf>
    <xf numFmtId="167" fontId="20" fillId="6" borderId="1" xfId="0" applyNumberFormat="1" applyFont="1" applyFill="1" applyBorder="1" applyAlignment="1" applyProtection="1">
      <alignment horizontal="center" vertical="center"/>
    </xf>
    <xf numFmtId="167" fontId="14" fillId="8" borderId="1" xfId="0" applyNumberFormat="1" applyFont="1" applyFill="1" applyBorder="1" applyAlignment="1" applyProtection="1">
      <alignment horizontal="center" vertical="center"/>
    </xf>
    <xf numFmtId="49" fontId="20" fillId="9" borderId="1" xfId="0" applyNumberFormat="1" applyFont="1" applyFill="1" applyBorder="1" applyAlignment="1" applyProtection="1">
      <alignment horizontal="left" vertical="center" wrapText="1"/>
    </xf>
    <xf numFmtId="0" fontId="20" fillId="9" borderId="1" xfId="0" applyFont="1" applyFill="1" applyBorder="1" applyAlignment="1" applyProtection="1">
      <alignment horizontal="left" vertical="center" wrapText="1"/>
      <protection locked="0"/>
    </xf>
    <xf numFmtId="0" fontId="20" fillId="9" borderId="1" xfId="8" applyFont="1" applyFill="1" applyBorder="1" applyAlignment="1" applyProtection="1">
      <alignment horizontal="left" vertical="center" wrapText="1"/>
    </xf>
    <xf numFmtId="49" fontId="20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9" borderId="1" xfId="0" applyNumberFormat="1" applyFont="1" applyFill="1" applyBorder="1" applyAlignment="1" applyProtection="1">
      <alignment horizontal="center" vertical="center" wrapText="1"/>
    </xf>
    <xf numFmtId="167" fontId="14" fillId="9" borderId="1" xfId="0" applyNumberFormat="1" applyFont="1" applyFill="1" applyBorder="1" applyAlignment="1" applyProtection="1">
      <alignment horizontal="center" vertical="center"/>
    </xf>
    <xf numFmtId="0" fontId="20" fillId="6" borderId="1" xfId="8" applyFont="1" applyFill="1" applyBorder="1" applyAlignment="1" applyProtection="1">
      <alignment horizontal="center" vertical="center" wrapText="1"/>
    </xf>
    <xf numFmtId="0" fontId="20" fillId="6" borderId="1" xfId="0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 applyProtection="1">
      <alignment horizontal="left" vertical="center" wrapText="1"/>
    </xf>
    <xf numFmtId="167" fontId="14" fillId="6" borderId="1" xfId="0" applyNumberFormat="1" applyFont="1" applyFill="1" applyBorder="1" applyAlignment="1" applyProtection="1">
      <alignment horizontal="center" vertical="center" wrapText="1"/>
    </xf>
    <xf numFmtId="167" fontId="14" fillId="6" borderId="3" xfId="0" applyNumberFormat="1" applyFont="1" applyFill="1" applyBorder="1" applyAlignment="1" applyProtection="1">
      <alignment horizontal="center" vertical="center" wrapText="1"/>
    </xf>
    <xf numFmtId="1" fontId="16" fillId="6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9" fillId="0" borderId="5" xfId="0" applyFont="1" applyBorder="1" applyAlignment="1" applyProtection="1">
      <alignment vertical="center" wrapText="1"/>
    </xf>
    <xf numFmtId="0" fontId="19" fillId="0" borderId="4" xfId="0" applyFont="1" applyBorder="1" applyAlignment="1" applyProtection="1">
      <alignment vertical="center" wrapText="1"/>
    </xf>
    <xf numFmtId="0" fontId="19" fillId="0" borderId="8" xfId="0" applyFont="1" applyBorder="1" applyAlignment="1" applyProtection="1">
      <alignment vertical="center" wrapText="1"/>
    </xf>
    <xf numFmtId="0" fontId="14" fillId="0" borderId="5" xfId="0" applyFont="1" applyBorder="1" applyAlignment="1" applyProtection="1">
      <alignment vertical="center" wrapText="1"/>
    </xf>
    <xf numFmtId="0" fontId="14" fillId="0" borderId="4" xfId="0" applyFont="1" applyBorder="1" applyAlignment="1" applyProtection="1">
      <alignment vertical="center" wrapText="1"/>
    </xf>
    <xf numFmtId="0" fontId="14" fillId="0" borderId="8" xfId="0" applyFont="1" applyBorder="1" applyAlignment="1" applyProtection="1">
      <alignment vertical="center" wrapText="1"/>
    </xf>
    <xf numFmtId="49" fontId="20" fillId="0" borderId="4" xfId="0" applyNumberFormat="1" applyFont="1" applyBorder="1" applyAlignment="1" applyProtection="1">
      <alignment vertical="center" wrapText="1"/>
    </xf>
    <xf numFmtId="49" fontId="20" fillId="0" borderId="8" xfId="0" applyNumberFormat="1" applyFont="1" applyBorder="1" applyAlignment="1" applyProtection="1">
      <alignment vertical="center" wrapText="1"/>
    </xf>
    <xf numFmtId="0" fontId="21" fillId="0" borderId="5" xfId="0" applyFont="1" applyBorder="1" applyAlignment="1" applyProtection="1">
      <alignment vertical="center"/>
    </xf>
    <xf numFmtId="0" fontId="21" fillId="0" borderId="4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vertical="center"/>
    </xf>
    <xf numFmtId="49" fontId="20" fillId="0" borderId="5" xfId="0" applyNumberFormat="1" applyFont="1" applyBorder="1" applyAlignment="1" applyProtection="1">
      <alignment vertical="center"/>
    </xf>
    <xf numFmtId="49" fontId="20" fillId="0" borderId="4" xfId="0" applyNumberFormat="1" applyFont="1" applyBorder="1" applyAlignment="1" applyProtection="1">
      <alignment vertical="center"/>
    </xf>
    <xf numFmtId="49" fontId="20" fillId="0" borderId="8" xfId="0" applyNumberFormat="1" applyFont="1" applyBorder="1" applyAlignment="1" applyProtection="1">
      <alignment vertical="center"/>
    </xf>
    <xf numFmtId="49" fontId="21" fillId="0" borderId="5" xfId="0" applyNumberFormat="1" applyFont="1" applyBorder="1" applyAlignment="1" applyProtection="1">
      <alignment vertical="center"/>
    </xf>
    <xf numFmtId="49" fontId="21" fillId="0" borderId="4" xfId="0" applyNumberFormat="1" applyFont="1" applyBorder="1" applyAlignment="1" applyProtection="1">
      <alignment vertical="center"/>
    </xf>
    <xf numFmtId="49" fontId="21" fillId="0" borderId="8" xfId="0" applyNumberFormat="1" applyFont="1" applyBorder="1" applyAlignment="1" applyProtection="1">
      <alignment vertical="center"/>
    </xf>
    <xf numFmtId="0" fontId="19" fillId="0" borderId="4" xfId="0" applyFont="1" applyBorder="1" applyAlignment="1" applyProtection="1">
      <alignment vertical="center"/>
    </xf>
    <xf numFmtId="0" fontId="19" fillId="0" borderId="1" xfId="0" applyFont="1" applyBorder="1" applyAlignment="1" applyProtection="1"/>
    <xf numFmtId="0" fontId="28" fillId="0" borderId="0" xfId="0" applyFont="1" applyFill="1" applyAlignment="1" applyProtection="1">
      <alignment horizontal="center" vertical="center" wrapText="1"/>
    </xf>
    <xf numFmtId="0" fontId="28" fillId="0" borderId="0" xfId="0" applyFont="1" applyFill="1" applyAlignment="1" applyProtection="1">
      <alignment vertical="center" wrapText="1"/>
    </xf>
    <xf numFmtId="0" fontId="28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right" vertical="center"/>
    </xf>
    <xf numFmtId="0" fontId="14" fillId="0" borderId="0" xfId="0" applyFont="1" applyFill="1" applyAlignment="1" applyProtection="1"/>
    <xf numFmtId="0" fontId="14" fillId="0" borderId="0" xfId="0" applyFont="1" applyFill="1" applyAlignment="1" applyProtection="1">
      <alignment vertical="top" wrapText="1"/>
    </xf>
    <xf numFmtId="0" fontId="14" fillId="0" borderId="0" xfId="0" applyFont="1" applyFill="1" applyAlignment="1" applyProtection="1">
      <alignment horizontal="center" vertical="center" wrapText="1"/>
    </xf>
    <xf numFmtId="0" fontId="14" fillId="0" borderId="0" xfId="0" applyFont="1" applyFill="1" applyAlignment="1" applyProtection="1">
      <alignment vertical="center" wrapText="1"/>
    </xf>
    <xf numFmtId="0" fontId="14" fillId="10" borderId="0" xfId="0" applyFont="1" applyFill="1" applyAlignment="1" applyProtection="1">
      <alignment vertical="center"/>
    </xf>
    <xf numFmtId="0" fontId="18" fillId="10" borderId="0" xfId="0" applyFont="1" applyFill="1" applyAlignment="1" applyProtection="1">
      <alignment vertical="center"/>
    </xf>
    <xf numFmtId="0" fontId="18" fillId="7" borderId="0" xfId="0" applyFont="1" applyFill="1" applyAlignment="1">
      <alignment vertical="center"/>
    </xf>
    <xf numFmtId="0" fontId="14" fillId="7" borderId="0" xfId="0" applyFont="1" applyFill="1" applyAlignment="1">
      <alignment vertical="center"/>
    </xf>
    <xf numFmtId="0" fontId="17" fillId="0" borderId="0" xfId="0" applyFont="1"/>
    <xf numFmtId="4" fontId="14" fillId="0" borderId="1" xfId="0" applyNumberFormat="1" applyFont="1" applyBorder="1" applyAlignment="1">
      <alignment horizontal="center" vertical="center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7" fontId="2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70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Alignment="1">
      <alignment horizontal="right" vertical="center"/>
    </xf>
    <xf numFmtId="167" fontId="0" fillId="0" borderId="0" xfId="0" applyNumberFormat="1"/>
    <xf numFmtId="4" fontId="0" fillId="0" borderId="0" xfId="0" applyNumberFormat="1"/>
    <xf numFmtId="0" fontId="0" fillId="2" borderId="0" xfId="0" applyFill="1"/>
    <xf numFmtId="4" fontId="17" fillId="0" borderId="0" xfId="0" applyNumberFormat="1" applyFont="1" applyAlignment="1">
      <alignment vertical="top" wrapText="1"/>
    </xf>
    <xf numFmtId="0" fontId="17" fillId="0" borderId="0" xfId="0" applyFont="1" applyAlignment="1">
      <alignment vertical="top" wrapText="1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167" fontId="17" fillId="0" borderId="0" xfId="0" applyNumberFormat="1" applyFont="1" applyAlignment="1">
      <alignment vertical="top" wrapText="1"/>
    </xf>
    <xf numFmtId="0" fontId="0" fillId="4" borderId="0" xfId="0" applyFill="1"/>
    <xf numFmtId="0" fontId="14" fillId="2" borderId="1" xfId="0" applyFont="1" applyFill="1" applyBorder="1" applyAlignment="1">
      <alignment horizontal="center" vertical="center"/>
    </xf>
    <xf numFmtId="167" fontId="19" fillId="2" borderId="1" xfId="0" applyNumberFormat="1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3" borderId="0" xfId="0" applyFill="1"/>
    <xf numFmtId="167" fontId="14" fillId="0" borderId="1" xfId="0" applyNumberFormat="1" applyFont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/>
    </xf>
    <xf numFmtId="0" fontId="20" fillId="6" borderId="1" xfId="0" applyFont="1" applyFill="1" applyBorder="1" applyAlignment="1" applyProtection="1">
      <alignment horizontal="left" vertical="center" wrapText="1"/>
    </xf>
    <xf numFmtId="0" fontId="14" fillId="6" borderId="1" xfId="0" applyFont="1" applyFill="1" applyBorder="1" applyAlignment="1" applyProtection="1">
      <alignment vertical="center"/>
    </xf>
    <xf numFmtId="0" fontId="20" fillId="6" borderId="1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vertical="center"/>
    </xf>
    <xf numFmtId="0" fontId="18" fillId="6" borderId="0" xfId="0" applyFont="1" applyFill="1" applyAlignment="1" applyProtection="1">
      <alignment vertical="center"/>
    </xf>
    <xf numFmtId="49" fontId="20" fillId="6" borderId="1" xfId="0" applyNumberFormat="1" applyFont="1" applyFill="1" applyBorder="1" applyAlignment="1">
      <alignment horizontal="left" vertical="center" wrapText="1"/>
    </xf>
    <xf numFmtId="3" fontId="20" fillId="6" borderId="4" xfId="0" applyNumberFormat="1" applyFont="1" applyFill="1" applyBorder="1" applyAlignment="1">
      <alignment vertical="center" wrapText="1"/>
    </xf>
    <xf numFmtId="0" fontId="14" fillId="6" borderId="1" xfId="0" applyFont="1" applyFill="1" applyBorder="1" applyAlignment="1" applyProtection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167" fontId="14" fillId="6" borderId="1" xfId="0" applyNumberFormat="1" applyFont="1" applyFill="1" applyBorder="1" applyAlignment="1">
      <alignment horizontal="center" vertical="center"/>
    </xf>
    <xf numFmtId="167" fontId="14" fillId="8" borderId="1" xfId="0" applyNumberFormat="1" applyFont="1" applyFill="1" applyBorder="1" applyAlignment="1">
      <alignment horizontal="center" vertical="center"/>
    </xf>
    <xf numFmtId="3" fontId="20" fillId="6" borderId="1" xfId="0" applyNumberFormat="1" applyFont="1" applyFill="1" applyBorder="1" applyAlignment="1">
      <alignment vertical="center" wrapText="1"/>
    </xf>
    <xf numFmtId="49" fontId="20" fillId="8" borderId="1" xfId="0" applyNumberFormat="1" applyFont="1" applyFill="1" applyBorder="1" applyAlignment="1" applyProtection="1">
      <alignment horizontal="left" vertical="center" wrapText="1"/>
    </xf>
    <xf numFmtId="0" fontId="20" fillId="8" borderId="1" xfId="0" applyFont="1" applyFill="1" applyBorder="1" applyAlignment="1" applyProtection="1">
      <alignment horizontal="left" vertical="center" wrapText="1"/>
      <protection locked="0"/>
    </xf>
    <xf numFmtId="49" fontId="20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8" borderId="1" xfId="0" applyNumberFormat="1" applyFont="1" applyFill="1" applyBorder="1" applyAlignment="1" applyProtection="1">
      <alignment horizontal="center" vertical="center" wrapText="1"/>
    </xf>
    <xf numFmtId="0" fontId="20" fillId="8" borderId="1" xfId="8" applyFont="1" applyFill="1" applyBorder="1" applyAlignment="1" applyProtection="1">
      <alignment horizontal="left" vertical="center" wrapText="1"/>
    </xf>
    <xf numFmtId="0" fontId="20" fillId="8" borderId="1" xfId="0" applyFont="1" applyFill="1" applyBorder="1" applyAlignment="1" applyProtection="1">
      <alignment horizontal="center" vertical="center" wrapText="1"/>
      <protection locked="0"/>
    </xf>
    <xf numFmtId="49" fontId="20" fillId="8" borderId="1" xfId="0" applyNumberFormat="1" applyFont="1" applyFill="1" applyBorder="1" applyAlignment="1" applyProtection="1">
      <alignment horizontal="left" vertical="center" wrapText="1"/>
      <protection locked="0"/>
    </xf>
    <xf numFmtId="49" fontId="20" fillId="8" borderId="1" xfId="0" applyNumberFormat="1" applyFont="1" applyFill="1" applyBorder="1" applyAlignment="1">
      <alignment horizontal="left" vertical="center" wrapText="1"/>
    </xf>
    <xf numFmtId="49" fontId="20" fillId="8" borderId="1" xfId="0" applyNumberFormat="1" applyFont="1" applyFill="1" applyBorder="1" applyAlignment="1">
      <alignment horizontal="center" vertical="center" wrapText="1"/>
    </xf>
    <xf numFmtId="164" fontId="20" fillId="8" borderId="1" xfId="48" applyNumberFormat="1" applyFont="1" applyFill="1" applyBorder="1" applyAlignment="1" applyProtection="1">
      <alignment horizontal="center" vertical="center" wrapText="1"/>
      <protection locked="0"/>
    </xf>
    <xf numFmtId="170" fontId="14" fillId="8" borderId="1" xfId="0" applyNumberFormat="1" applyFont="1" applyFill="1" applyBorder="1" applyAlignment="1">
      <alignment horizontal="center" vertical="center"/>
    </xf>
    <xf numFmtId="49" fontId="20" fillId="9" borderId="1" xfId="0" applyNumberFormat="1" applyFont="1" applyFill="1" applyBorder="1" applyAlignment="1">
      <alignment horizontal="left" vertical="center" wrapText="1"/>
    </xf>
    <xf numFmtId="0" fontId="20" fillId="9" borderId="1" xfId="8" applyFont="1" applyFill="1" applyBorder="1" applyAlignment="1">
      <alignment horizontal="left" vertical="center" wrapText="1"/>
    </xf>
    <xf numFmtId="49" fontId="20" fillId="9" borderId="1" xfId="0" applyNumberFormat="1" applyFont="1" applyFill="1" applyBorder="1" applyAlignment="1">
      <alignment horizontal="center" vertical="center" wrapText="1"/>
    </xf>
    <xf numFmtId="167" fontId="14" fillId="9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left" vertical="center" wrapText="1"/>
    </xf>
    <xf numFmtId="1" fontId="16" fillId="6" borderId="1" xfId="0" applyNumberFormat="1" applyFont="1" applyFill="1" applyBorder="1" applyAlignment="1">
      <alignment horizontal="center" vertical="center" wrapText="1"/>
    </xf>
    <xf numFmtId="167" fontId="14" fillId="6" borderId="1" xfId="0" applyNumberFormat="1" applyFont="1" applyFill="1" applyBorder="1" applyAlignment="1">
      <alignment horizontal="center" vertical="center" wrapText="1"/>
    </xf>
    <xf numFmtId="14" fontId="14" fillId="6" borderId="1" xfId="0" applyNumberFormat="1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171" fontId="14" fillId="6" borderId="1" xfId="0" applyNumberFormat="1" applyFont="1" applyFill="1" applyBorder="1" applyAlignment="1">
      <alignment horizontal="center" vertical="center"/>
    </xf>
    <xf numFmtId="167" fontId="20" fillId="6" borderId="1" xfId="0" applyNumberFormat="1" applyFont="1" applyFill="1" applyBorder="1" applyAlignment="1">
      <alignment horizontal="center" vertical="center"/>
    </xf>
    <xf numFmtId="170" fontId="14" fillId="6" borderId="1" xfId="0" applyNumberFormat="1" applyFont="1" applyFill="1" applyBorder="1" applyAlignment="1">
      <alignment horizontal="center" vertical="center"/>
    </xf>
    <xf numFmtId="167" fontId="20" fillId="6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36" fillId="0" borderId="0" xfId="0" applyFont="1" applyFill="1" applyAlignment="1" applyProtection="1">
      <alignment horizontal="center" vertical="center" wrapText="1"/>
    </xf>
    <xf numFmtId="0" fontId="36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right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1" fontId="14" fillId="0" borderId="1" xfId="0" applyNumberFormat="1" applyFont="1" applyFill="1" applyBorder="1" applyAlignment="1" applyProtection="1">
      <alignment horizontal="center" vertical="center" wrapText="1"/>
    </xf>
    <xf numFmtId="168" fontId="14" fillId="0" borderId="1" xfId="0" applyNumberFormat="1" applyFont="1" applyFill="1" applyBorder="1" applyAlignment="1" applyProtection="1">
      <alignment horizontal="center" vertical="center" wrapText="1"/>
    </xf>
    <xf numFmtId="167" fontId="14" fillId="0" borderId="1" xfId="0" applyNumberFormat="1" applyFont="1" applyFill="1" applyBorder="1" applyAlignment="1" applyProtection="1">
      <alignment horizontal="center" vertical="center" wrapText="1"/>
    </xf>
    <xf numFmtId="167" fontId="16" fillId="0" borderId="1" xfId="0" applyNumberFormat="1" applyFont="1" applyFill="1" applyBorder="1" applyAlignment="1" applyProtection="1">
      <alignment horizontal="center" vertical="center" wrapText="1"/>
    </xf>
    <xf numFmtId="167" fontId="16" fillId="0" borderId="3" xfId="0" applyNumberFormat="1" applyFont="1" applyFill="1" applyBorder="1" applyAlignment="1" applyProtection="1">
      <alignment horizontal="center" vertical="center" wrapText="1"/>
    </xf>
    <xf numFmtId="169" fontId="28" fillId="0" borderId="1" xfId="0" applyNumberFormat="1" applyFont="1" applyFill="1" applyBorder="1" applyAlignment="1" applyProtection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167" fontId="16" fillId="0" borderId="1" xfId="0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 applyProtection="1">
      <alignment horizontal="left" vertical="center"/>
    </xf>
    <xf numFmtId="167" fontId="14" fillId="0" borderId="0" xfId="0" applyNumberFormat="1" applyFont="1" applyFill="1" applyBorder="1" applyAlignment="1" applyProtection="1">
      <alignment horizontal="center" vertical="center" wrapText="1"/>
    </xf>
    <xf numFmtId="3" fontId="14" fillId="0" borderId="0" xfId="0" applyNumberFormat="1" applyFont="1" applyFill="1" applyBorder="1" applyAlignment="1" applyProtection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4" fillId="0" borderId="1" xfId="0" applyFont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/>
    </xf>
    <xf numFmtId="167" fontId="20" fillId="0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0" fillId="5" borderId="1" xfId="0" applyFont="1" applyFill="1" applyBorder="1" applyAlignment="1" applyProtection="1">
      <alignment horizontal="center" vertical="center" wrapText="1"/>
      <protection locked="0"/>
    </xf>
    <xf numFmtId="0" fontId="20" fillId="9" borderId="1" xfId="0" applyFont="1" applyFill="1" applyBorder="1" applyAlignment="1" applyProtection="1">
      <alignment horizontal="center" vertical="center" wrapText="1"/>
      <protection locked="0"/>
    </xf>
    <xf numFmtId="14" fontId="14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left" vertical="center" wrapText="1"/>
      <protection locked="0"/>
    </xf>
    <xf numFmtId="1" fontId="1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2" fontId="14" fillId="0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6" borderId="1" xfId="0" applyFont="1" applyFill="1" applyBorder="1" applyAlignment="1" applyProtection="1">
      <alignment horizontal="left" vertical="top" wrapText="1"/>
    </xf>
    <xf numFmtId="0" fontId="20" fillId="6" borderId="1" xfId="0" applyFont="1" applyFill="1" applyBorder="1" applyAlignment="1" applyProtection="1">
      <alignment horizontal="left" vertical="top"/>
    </xf>
    <xf numFmtId="0" fontId="14" fillId="0" borderId="1" xfId="0" applyFont="1" applyBorder="1" applyAlignment="1" applyProtection="1">
      <alignment horizontal="left" vertical="top" wrapText="1"/>
    </xf>
    <xf numFmtId="0" fontId="14" fillId="0" borderId="1" xfId="0" applyFont="1" applyBorder="1" applyAlignment="1" applyProtection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36" fillId="0" borderId="0" xfId="0" applyFont="1" applyFill="1" applyAlignment="1" applyProtection="1">
      <alignment horizontal="center" vertical="center" wrapText="1"/>
    </xf>
    <xf numFmtId="0" fontId="36" fillId="0" borderId="0" xfId="0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 vertical="top"/>
    </xf>
    <xf numFmtId="0" fontId="14" fillId="0" borderId="0" xfId="0" applyFont="1" applyBorder="1" applyAlignment="1" applyProtection="1">
      <alignment horizontal="center" vertical="top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1" fontId="14" fillId="2" borderId="1" xfId="0" applyNumberFormat="1" applyFont="1" applyFill="1" applyBorder="1" applyAlignment="1" applyProtection="1">
      <alignment horizontal="left" vertical="center" wrapText="1"/>
    </xf>
    <xf numFmtId="1" fontId="14" fillId="0" borderId="4" xfId="0" applyNumberFormat="1" applyFont="1" applyBorder="1" applyAlignment="1" applyProtection="1">
      <alignment horizontal="left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left" vertical="center" wrapText="1"/>
    </xf>
    <xf numFmtId="0" fontId="14" fillId="2" borderId="3" xfId="0" applyFont="1" applyFill="1" applyBorder="1" applyAlignment="1" applyProtection="1">
      <alignment horizontal="left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1" fontId="14" fillId="2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left" vertical="top" wrapText="1"/>
    </xf>
    <xf numFmtId="49" fontId="17" fillId="0" borderId="1" xfId="0" applyNumberFormat="1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center" vertical="top" wrapText="1"/>
    </xf>
    <xf numFmtId="0" fontId="17" fillId="0" borderId="9" xfId="0" applyFont="1" applyBorder="1" applyAlignment="1" applyProtection="1">
      <alignment vertical="top" wrapText="1"/>
    </xf>
    <xf numFmtId="0" fontId="17" fillId="0" borderId="0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top" wrapText="1"/>
    </xf>
    <xf numFmtId="0" fontId="12" fillId="0" borderId="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</cellXfs>
  <cellStyles count="49">
    <cellStyle name="Денежный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8" xfId="6"/>
    <cellStyle name="Обычный 19" xfId="7"/>
    <cellStyle name="Обычный 2" xfId="8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9"/>
    <cellStyle name="Обычный 2 20" xfId="20"/>
    <cellStyle name="Обычный 2 21" xfId="21"/>
    <cellStyle name="Обычный 2 22" xfId="22"/>
    <cellStyle name="Обычный 2 23" xfId="23"/>
    <cellStyle name="Обычный 2 3" xfId="24"/>
    <cellStyle name="Обычный 2 4" xfId="25"/>
    <cellStyle name="Обычный 2 5" xfId="26"/>
    <cellStyle name="Обычный 2 6" xfId="27"/>
    <cellStyle name="Обычный 2 7" xfId="28"/>
    <cellStyle name="Обычный 2 8" xfId="29"/>
    <cellStyle name="Обычный 2 9" xfId="30"/>
    <cellStyle name="Обычный 20" xfId="31"/>
    <cellStyle name="Обычный 21" xfId="32"/>
    <cellStyle name="Обычный 22" xfId="33"/>
    <cellStyle name="Обычный 23" xfId="34"/>
    <cellStyle name="Обычный 3" xfId="35"/>
    <cellStyle name="Обычный 3 2" xfId="36"/>
    <cellStyle name="Обычный 3 2 3" xfId="37"/>
    <cellStyle name="Обычный 3 3" xfId="38"/>
    <cellStyle name="Обычный 4" xfId="39"/>
    <cellStyle name="Обычный 5" xfId="40"/>
    <cellStyle name="Обычный 5 2" xfId="41"/>
    <cellStyle name="Обычный 5 2 2" xfId="42"/>
    <cellStyle name="Обычный 6" xfId="43"/>
    <cellStyle name="Обычный 7" xfId="44"/>
    <cellStyle name="Обычный 8" xfId="45"/>
    <cellStyle name="Стиль 1" xfId="46"/>
    <cellStyle name="Финансовый" xfId="48" builtinId="3"/>
    <cellStyle name="Финансовый 2" xfId="47"/>
  </cellStyles>
  <dxfs count="1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69CA4"/>
      <rgbColor rgb="FFCC99FF"/>
      <rgbColor rgb="FFFFCC99"/>
      <rgbColor rgb="FF3366FF"/>
      <rgbColor rgb="FF66FF99"/>
      <rgbColor rgb="FF81D41A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rilenkova_SE\Desktop\&#1044;&#1086;&#1089;&#1090;&#1091;&#1087;\_&#1087;&#1088;&#1086;&#1077;&#1082;&#1090;&#1099;%20&#1087;&#1086;&#1089;&#1090;&#1072;&#1085;&#1086;&#1074;&#1083;&#1077;&#1085;&#1080;&#1081;\_2025\&#1055;&#1088;&#1086;&#1077;&#1082;&#1090;%20&#1089;&#1082;&#1086;&#1088;&#1088;&#1077;&#1082;&#1090;&#1080;&#1088;&#1086;&#1074;&#1072;&#1085;&#1085;&#1086;&#1081;%20&#1048;&#1055;%20&#1085;&#1072;%202024-2028%20&#1075;&#1086;&#1076;&#1072;_09.11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VSHI~1/AppData/Local/Temp/notes90761E/&#1055;&#1088;&#1086;&#1077;&#1082;&#1090;%20&#1089;&#1082;&#1086;&#1088;&#1088;&#1077;&#1082;&#1090;&#1080;&#1088;&#1086;&#1074;&#1072;&#1085;&#1085;&#1086;&#1081;%20&#1048;&#1085;&#1074;&#1077;&#1089;&#1090;&#1080;&#1094;&#1080;&#1086;&#1085;&#1085;&#1086;&#1081;%20&#1087;&#1088;&#1086;&#1075;&#1088;&#1072;&#1084;&#1084;&#1099;%20&#1085;&#1072;%202024-2028%20&#1075;&#1086;&#1076;&#1072;_19.08.2025_&#1088;&#1077;&#1076;_&#1055;&#1055;%20&#1058;&#1057;_21.08.2025_&#1082;&#1086;&#1088;%203&#1082;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ИП ТС"/>
      <sheetName val="2-ИП ТС"/>
      <sheetName val="3-ИП ТС"/>
      <sheetName val="4-ИП ТС (2)"/>
      <sheetName val="5-ИП ТС (2)"/>
      <sheetName val="Отчет"/>
      <sheetName val="Отчет 2"/>
    </sheetNames>
    <sheetDataSet>
      <sheetData sheetId="0"/>
      <sheetData sheetId="1"/>
      <sheetData sheetId="2">
        <row r="39">
          <cell r="G39">
            <v>91.59</v>
          </cell>
          <cell r="H39">
            <v>0</v>
          </cell>
          <cell r="I39">
            <v>0</v>
          </cell>
          <cell r="J39">
            <v>9.4</v>
          </cell>
          <cell r="K39">
            <v>37.4</v>
          </cell>
          <cell r="L39">
            <v>37.4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ИП ТС"/>
      <sheetName val="2-ИП ТС"/>
      <sheetName val="3-ИП ТС"/>
      <sheetName val="4-ИП ТС"/>
      <sheetName val="5-ИП ТС"/>
      <sheetName val="Отчет"/>
      <sheetName val="Отчет 2"/>
    </sheetNames>
    <sheetDataSet>
      <sheetData sheetId="0">
        <row r="19">
          <cell r="B19" t="str">
            <v>Управляющий директор филиала АО "Квадра" -</v>
          </cell>
        </row>
      </sheetData>
      <sheetData sheetId="1">
        <row r="34">
          <cell r="C34" t="str">
            <v>Техническое перевооружение участка теплосети №3 от 3к52 до 3к55, г. Смоленск, Ленинский район, ул. Николаева.</v>
          </cell>
        </row>
        <row r="54">
          <cell r="AD54">
            <v>0</v>
          </cell>
        </row>
      </sheetData>
      <sheetData sheetId="2">
        <row r="18">
          <cell r="C18" t="str">
            <v>Реконструкция участка теплосети № 3 от 3к7-02 - 3к1с магистраль 02 в г. Смоленск, Промышленный район, ул. 25 Сентября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Аспект">
      <a:dk1>
        <a:srgbClr val="000000"/>
      </a:dk1>
      <a:lt1>
        <a:srgbClr val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zoomScaleNormal="100" zoomScaleSheetLayoutView="100" zoomScalePageLayoutView="85" workbookViewId="0">
      <selection activeCell="B1" sqref="B1"/>
    </sheetView>
  </sheetViews>
  <sheetFormatPr defaultColWidth="8.7109375" defaultRowHeight="12.75"/>
  <cols>
    <col min="1" max="1" width="0.140625" style="1" customWidth="1"/>
    <col min="2" max="2" width="58.85546875" style="1" customWidth="1"/>
    <col min="3" max="3" width="10.140625" style="1" customWidth="1"/>
    <col min="4" max="4" width="42.28515625" style="1" customWidth="1"/>
    <col min="5" max="9" width="8.28515625" style="1" customWidth="1"/>
  </cols>
  <sheetData>
    <row r="1" spans="1:9" ht="20.25" customHeight="1">
      <c r="B1" s="2"/>
      <c r="C1" s="279" t="s">
        <v>405</v>
      </c>
      <c r="D1" s="279"/>
      <c r="E1" s="234"/>
    </row>
    <row r="2" spans="1:9" ht="190.5" customHeight="1">
      <c r="B2" s="2"/>
      <c r="C2" s="280" t="s">
        <v>477</v>
      </c>
      <c r="D2" s="280"/>
      <c r="E2" s="235"/>
    </row>
    <row r="3" spans="1:9" ht="18.75">
      <c r="B3" s="2"/>
      <c r="C3" s="236"/>
      <c r="D3" s="236"/>
      <c r="E3" s="235"/>
    </row>
    <row r="4" spans="1:9" ht="36.4" customHeight="1">
      <c r="B4" s="281" t="s">
        <v>406</v>
      </c>
      <c r="C4" s="282"/>
      <c r="D4" s="282"/>
    </row>
    <row r="5" spans="1:9" ht="18.75">
      <c r="B5" s="237"/>
      <c r="C5" s="238"/>
      <c r="D5" s="238"/>
    </row>
    <row r="6" spans="1:9" ht="18.75">
      <c r="B6" s="237"/>
      <c r="C6" s="238"/>
      <c r="D6" s="3" t="s">
        <v>407</v>
      </c>
    </row>
    <row r="7" spans="1:9" ht="91.5" customHeight="1">
      <c r="A7" s="4" t="s">
        <v>0</v>
      </c>
      <c r="B7" s="283" t="s">
        <v>398</v>
      </c>
      <c r="C7" s="283"/>
      <c r="D7" s="283"/>
      <c r="E7" s="5"/>
      <c r="F7" s="5"/>
      <c r="G7" s="5"/>
      <c r="H7" s="5"/>
      <c r="I7" s="5"/>
    </row>
    <row r="8" spans="1:9">
      <c r="A8" s="6"/>
      <c r="B8" s="6"/>
      <c r="C8" s="6"/>
      <c r="D8" s="6"/>
    </row>
    <row r="9" spans="1:9" ht="47.25">
      <c r="A9" s="6"/>
      <c r="B9" s="7" t="s">
        <v>1</v>
      </c>
      <c r="C9" s="277" t="s">
        <v>399</v>
      </c>
      <c r="D9" s="277"/>
    </row>
    <row r="10" spans="1:9" ht="32.25" customHeight="1">
      <c r="A10" s="6"/>
      <c r="B10" s="7" t="s">
        <v>2</v>
      </c>
      <c r="C10" s="277" t="s">
        <v>3</v>
      </c>
      <c r="D10" s="277"/>
    </row>
    <row r="11" spans="1:9" ht="15.75">
      <c r="A11" s="6"/>
      <c r="B11" s="7" t="s">
        <v>4</v>
      </c>
      <c r="C11" s="278" t="s">
        <v>5</v>
      </c>
      <c r="D11" s="278"/>
    </row>
    <row r="12" spans="1:9" ht="31.5" customHeight="1">
      <c r="A12" s="6"/>
      <c r="B12" s="7" t="s">
        <v>6</v>
      </c>
      <c r="C12" s="277" t="s">
        <v>414</v>
      </c>
      <c r="D12" s="277"/>
    </row>
    <row r="13" spans="1:9" ht="31.5">
      <c r="A13" s="6"/>
      <c r="B13" s="7" t="s">
        <v>7</v>
      </c>
      <c r="C13" s="278" t="s">
        <v>8</v>
      </c>
      <c r="D13" s="278"/>
    </row>
    <row r="14" spans="1:9" ht="48.95" customHeight="1">
      <c r="A14" s="6"/>
      <c r="B14" s="7" t="s">
        <v>9</v>
      </c>
      <c r="C14" s="273" t="s">
        <v>408</v>
      </c>
      <c r="D14" s="274"/>
    </row>
    <row r="15" spans="1:9" ht="49.5" customHeight="1">
      <c r="A15" s="6"/>
      <c r="B15" s="7" t="s">
        <v>10</v>
      </c>
      <c r="C15" s="273" t="s">
        <v>409</v>
      </c>
      <c r="D15" s="274"/>
    </row>
    <row r="16" spans="1:9" ht="48" customHeight="1">
      <c r="A16" s="6"/>
      <c r="B16" s="7" t="s">
        <v>11</v>
      </c>
      <c r="C16" s="273" t="s">
        <v>410</v>
      </c>
      <c r="D16" s="274"/>
    </row>
    <row r="17" spans="1:4" ht="31.5" customHeight="1">
      <c r="A17" s="6"/>
      <c r="B17" s="7" t="s">
        <v>12</v>
      </c>
      <c r="C17" s="273" t="s">
        <v>411</v>
      </c>
      <c r="D17" s="274"/>
    </row>
    <row r="18" spans="1:4" ht="31.5" customHeight="1">
      <c r="A18" s="6"/>
      <c r="B18" s="7" t="s">
        <v>13</v>
      </c>
      <c r="C18" s="275" t="s">
        <v>412</v>
      </c>
      <c r="D18" s="275"/>
    </row>
    <row r="19" spans="1:4" ht="31.5">
      <c r="A19" s="6"/>
      <c r="B19" s="7" t="s">
        <v>14</v>
      </c>
      <c r="C19" s="276" t="s">
        <v>413</v>
      </c>
      <c r="D19" s="276"/>
    </row>
    <row r="20" spans="1:4" ht="31.5" customHeight="1">
      <c r="A20" s="6"/>
      <c r="B20" s="7" t="s">
        <v>15</v>
      </c>
      <c r="C20" s="271" t="s">
        <v>415</v>
      </c>
      <c r="D20" s="272"/>
    </row>
    <row r="21" spans="1:4" ht="31.5" customHeight="1">
      <c r="A21" s="8"/>
      <c r="B21" s="7" t="s">
        <v>16</v>
      </c>
      <c r="C21" s="271" t="s">
        <v>416</v>
      </c>
      <c r="D21" s="272"/>
    </row>
    <row r="22" spans="1:4">
      <c r="A22" s="8"/>
      <c r="B22" s="8"/>
      <c r="C22" s="8"/>
      <c r="D22" s="8"/>
    </row>
  </sheetData>
  <mergeCells count="17">
    <mergeCell ref="C1:D1"/>
    <mergeCell ref="C2:D2"/>
    <mergeCell ref="B4:D4"/>
    <mergeCell ref="B7:D7"/>
    <mergeCell ref="C9:D9"/>
    <mergeCell ref="C10:D10"/>
    <mergeCell ref="C11:D11"/>
    <mergeCell ref="C12:D12"/>
    <mergeCell ref="C13:D13"/>
    <mergeCell ref="C14:D14"/>
    <mergeCell ref="C20:D20"/>
    <mergeCell ref="C21:D21"/>
    <mergeCell ref="C15:D15"/>
    <mergeCell ref="C16:D16"/>
    <mergeCell ref="C17:D17"/>
    <mergeCell ref="C18:D18"/>
    <mergeCell ref="C19:D19"/>
  </mergeCells>
  <pageMargins left="0.78740157480314965" right="0.39370078740157483" top="0.78740157480314965" bottom="0.78740157480314965" header="0.39370078740157483" footer="0.39370078740157483"/>
  <pageSetup paperSize="9" scale="82" firstPageNumber="2" orientation="portrait" useFirstPageNumber="1" horizontalDpi="300" verticalDpi="300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1"/>
  <sheetViews>
    <sheetView view="pageBreakPreview" topLeftCell="B1" zoomScaleNormal="100" zoomScaleSheetLayoutView="100" zoomScalePageLayoutView="85" workbookViewId="0">
      <selection activeCell="B1" sqref="B1"/>
    </sheetView>
  </sheetViews>
  <sheetFormatPr defaultColWidth="8.7109375" defaultRowHeight="12.75"/>
  <cols>
    <col min="1" max="1" width="8.28515625" style="1" hidden="1" customWidth="1"/>
    <col min="2" max="2" width="7.85546875" style="9" customWidth="1"/>
    <col min="3" max="3" width="54.85546875" style="1" customWidth="1"/>
    <col min="4" max="4" width="20.28515625" style="1" customWidth="1"/>
    <col min="5" max="5" width="12.140625" style="1" customWidth="1"/>
    <col min="6" max="6" width="51.7109375" style="1" customWidth="1"/>
    <col min="7" max="7" width="12" style="1" customWidth="1"/>
    <col min="8" max="8" width="14.28515625" style="1" customWidth="1"/>
    <col min="9" max="9" width="17.140625" style="1" customWidth="1"/>
    <col min="10" max="10" width="15.42578125" style="1" customWidth="1"/>
    <col min="11" max="11" width="10.7109375" style="1" customWidth="1"/>
    <col min="12" max="12" width="11.85546875" style="1" customWidth="1"/>
    <col min="13" max="13" width="14.28515625" style="1" customWidth="1"/>
    <col min="14" max="14" width="17.140625" style="1" customWidth="1"/>
    <col min="15" max="15" width="14.28515625" style="1" customWidth="1"/>
    <col min="16" max="16" width="12.42578125" style="1" customWidth="1"/>
    <col min="17" max="17" width="14.42578125" style="1" customWidth="1"/>
    <col min="18" max="18" width="14.7109375" style="1" customWidth="1"/>
    <col min="19" max="19" width="12.7109375" style="8" customWidth="1"/>
    <col min="20" max="20" width="10.7109375" style="8" customWidth="1"/>
    <col min="21" max="21" width="12.28515625" style="8" customWidth="1"/>
    <col min="22" max="22" width="13.28515625" style="8" customWidth="1"/>
    <col min="23" max="23" width="11.5703125" style="8" customWidth="1"/>
    <col min="24" max="25" width="11.7109375" style="8" customWidth="1"/>
    <col min="26" max="26" width="11.42578125" style="8" customWidth="1"/>
    <col min="27" max="27" width="11.28515625" style="8" customWidth="1"/>
    <col min="28" max="28" width="11.42578125" style="8" customWidth="1"/>
    <col min="29" max="29" width="11.7109375" style="1" customWidth="1"/>
    <col min="30" max="30" width="13.5703125" style="1" customWidth="1"/>
    <col min="31" max="31" width="14.85546875" style="1" customWidth="1"/>
    <col min="32" max="32" width="11.85546875" style="1" customWidth="1"/>
    <col min="33" max="33" width="15" style="1" customWidth="1"/>
    <col min="34" max="34" width="28.85546875" style="1" customWidth="1"/>
    <col min="35" max="36" width="14.28515625" style="1" customWidth="1"/>
    <col min="37" max="37" width="16.5703125" style="1" customWidth="1"/>
    <col min="38" max="38" width="31.7109375" style="1" customWidth="1"/>
    <col min="39" max="39" width="18.28515625" style="1" customWidth="1"/>
  </cols>
  <sheetData>
    <row r="1" spans="2:40" ht="18.75"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Q1" s="11"/>
      <c r="R1" s="239" t="s">
        <v>417</v>
      </c>
    </row>
    <row r="2" spans="2:40" ht="18.75">
      <c r="B2" s="287" t="s">
        <v>17</v>
      </c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</row>
    <row r="3" spans="2:40" ht="18.75">
      <c r="B3" s="286" t="s">
        <v>400</v>
      </c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AL3" s="12"/>
    </row>
    <row r="4" spans="2:40" s="13" customFormat="1" ht="18.75" customHeight="1">
      <c r="B4" s="288" t="s">
        <v>306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2:40" ht="18.75">
      <c r="B5" s="287" t="s">
        <v>18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</row>
    <row r="6" spans="2:40"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2:40" s="15" customFormat="1" ht="20.25" customHeight="1">
      <c r="B7" s="284" t="s">
        <v>19</v>
      </c>
      <c r="C7" s="284" t="s">
        <v>20</v>
      </c>
      <c r="D7" s="284" t="s">
        <v>21</v>
      </c>
      <c r="E7" s="284" t="s">
        <v>22</v>
      </c>
      <c r="F7" s="284" t="s">
        <v>23</v>
      </c>
      <c r="G7" s="284" t="s">
        <v>24</v>
      </c>
      <c r="H7" s="284"/>
      <c r="I7" s="284"/>
      <c r="J7" s="284"/>
      <c r="K7" s="284"/>
      <c r="L7" s="284"/>
      <c r="M7" s="284"/>
      <c r="N7" s="284"/>
      <c r="O7" s="284"/>
      <c r="P7" s="284"/>
      <c r="Q7" s="284" t="s">
        <v>25</v>
      </c>
      <c r="R7" s="284" t="s">
        <v>26</v>
      </c>
      <c r="S7" s="285" t="s">
        <v>27</v>
      </c>
      <c r="T7" s="285"/>
      <c r="U7" s="285"/>
      <c r="V7" s="285"/>
      <c r="W7" s="285"/>
      <c r="X7" s="285"/>
      <c r="Y7" s="285"/>
      <c r="Z7" s="285"/>
      <c r="AA7" s="285"/>
      <c r="AB7" s="285"/>
      <c r="AC7" s="284" t="s">
        <v>448</v>
      </c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16"/>
    </row>
    <row r="8" spans="2:40" s="15" customFormat="1" ht="15" customHeight="1">
      <c r="B8" s="284"/>
      <c r="C8" s="284"/>
      <c r="D8" s="284"/>
      <c r="E8" s="284"/>
      <c r="F8" s="284"/>
      <c r="G8" s="284" t="s">
        <v>28</v>
      </c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 t="s">
        <v>29</v>
      </c>
      <c r="T8" s="284"/>
      <c r="U8" s="284"/>
      <c r="V8" s="284" t="s">
        <v>30</v>
      </c>
      <c r="W8" s="284" t="s">
        <v>31</v>
      </c>
      <c r="X8" s="284"/>
      <c r="Y8" s="284"/>
      <c r="Z8" s="284"/>
      <c r="AA8" s="284"/>
      <c r="AB8" s="284" t="s">
        <v>32</v>
      </c>
      <c r="AC8" s="284" t="s">
        <v>33</v>
      </c>
      <c r="AD8" s="284" t="s">
        <v>34</v>
      </c>
      <c r="AE8" s="284" t="s">
        <v>35</v>
      </c>
      <c r="AF8" s="284" t="s">
        <v>36</v>
      </c>
      <c r="AG8" s="284" t="s">
        <v>37</v>
      </c>
      <c r="AH8" s="284"/>
      <c r="AI8" s="284" t="s">
        <v>38</v>
      </c>
      <c r="AJ8" s="284" t="s">
        <v>39</v>
      </c>
      <c r="AK8" s="284" t="s">
        <v>40</v>
      </c>
      <c r="AL8" s="284" t="s">
        <v>447</v>
      </c>
      <c r="AM8" s="284" t="s">
        <v>41</v>
      </c>
      <c r="AN8" s="16"/>
    </row>
    <row r="9" spans="2:40" s="15" customFormat="1" ht="15" customHeight="1">
      <c r="B9" s="284"/>
      <c r="C9" s="284"/>
      <c r="D9" s="284"/>
      <c r="E9" s="284"/>
      <c r="F9" s="284"/>
      <c r="G9" s="284" t="s">
        <v>42</v>
      </c>
      <c r="H9" s="284"/>
      <c r="I9" s="284"/>
      <c r="J9" s="284"/>
      <c r="K9" s="284"/>
      <c r="L9" s="284" t="s">
        <v>43</v>
      </c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  <c r="AM9" s="284"/>
      <c r="AN9" s="16"/>
    </row>
    <row r="10" spans="2:40" s="15" customFormat="1" ht="15.75" customHeight="1">
      <c r="B10" s="284"/>
      <c r="C10" s="284"/>
      <c r="D10" s="284"/>
      <c r="E10" s="284"/>
      <c r="F10" s="284"/>
      <c r="G10" s="284" t="s">
        <v>44</v>
      </c>
      <c r="H10" s="284"/>
      <c r="I10" s="284"/>
      <c r="J10" s="284"/>
      <c r="K10" s="284" t="s">
        <v>45</v>
      </c>
      <c r="L10" s="284" t="s">
        <v>44</v>
      </c>
      <c r="M10" s="284"/>
      <c r="N10" s="284"/>
      <c r="O10" s="284"/>
      <c r="P10" s="284" t="s">
        <v>45</v>
      </c>
      <c r="Q10" s="284"/>
      <c r="R10" s="284"/>
      <c r="S10" s="284" t="s">
        <v>46</v>
      </c>
      <c r="T10" s="284" t="s">
        <v>47</v>
      </c>
      <c r="U10" s="284"/>
      <c r="V10" s="284"/>
      <c r="W10" s="284">
        <v>2024</v>
      </c>
      <c r="X10" s="284">
        <v>2025</v>
      </c>
      <c r="Y10" s="284">
        <v>2026</v>
      </c>
      <c r="Z10" s="284">
        <v>2027</v>
      </c>
      <c r="AA10" s="284">
        <v>2028</v>
      </c>
      <c r="AB10" s="284"/>
      <c r="AC10" s="284"/>
      <c r="AD10" s="284"/>
      <c r="AE10" s="284"/>
      <c r="AF10" s="284"/>
      <c r="AG10" s="284" t="s">
        <v>48</v>
      </c>
      <c r="AH10" s="284" t="s">
        <v>49</v>
      </c>
      <c r="AI10" s="284"/>
      <c r="AJ10" s="284"/>
      <c r="AK10" s="284"/>
      <c r="AL10" s="284"/>
      <c r="AM10" s="284"/>
      <c r="AN10" s="16"/>
    </row>
    <row r="11" spans="2:40" s="15" customFormat="1" ht="175.5" customHeight="1">
      <c r="B11" s="284"/>
      <c r="C11" s="284"/>
      <c r="D11" s="284"/>
      <c r="E11" s="284"/>
      <c r="F11" s="284"/>
      <c r="G11" s="128" t="s">
        <v>50</v>
      </c>
      <c r="H11" s="128" t="s">
        <v>51</v>
      </c>
      <c r="I11" s="128" t="s">
        <v>52</v>
      </c>
      <c r="J11" s="128" t="s">
        <v>53</v>
      </c>
      <c r="K11" s="284"/>
      <c r="L11" s="128" t="s">
        <v>50</v>
      </c>
      <c r="M11" s="128" t="s">
        <v>51</v>
      </c>
      <c r="N11" s="128" t="s">
        <v>52</v>
      </c>
      <c r="O11" s="128" t="s">
        <v>53</v>
      </c>
      <c r="P11" s="284"/>
      <c r="Q11" s="284"/>
      <c r="R11" s="284"/>
      <c r="S11" s="284"/>
      <c r="T11" s="128" t="s">
        <v>54</v>
      </c>
      <c r="U11" s="128" t="s">
        <v>55</v>
      </c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16"/>
    </row>
    <row r="12" spans="2:40" s="15" customFormat="1" ht="13.5" customHeight="1">
      <c r="B12" s="17">
        <v>1</v>
      </c>
      <c r="C12" s="17">
        <f>1+B12</f>
        <v>2</v>
      </c>
      <c r="D12" s="17">
        <v>3</v>
      </c>
      <c r="E12" s="17">
        <v>4</v>
      </c>
      <c r="F12" s="17">
        <f>1+E12</f>
        <v>5</v>
      </c>
      <c r="G12" s="18" t="s">
        <v>56</v>
      </c>
      <c r="H12" s="18" t="s">
        <v>57</v>
      </c>
      <c r="I12" s="18" t="s">
        <v>58</v>
      </c>
      <c r="J12" s="18" t="s">
        <v>59</v>
      </c>
      <c r="K12" s="18" t="s">
        <v>60</v>
      </c>
      <c r="L12" s="18" t="s">
        <v>61</v>
      </c>
      <c r="M12" s="18" t="s">
        <v>62</v>
      </c>
      <c r="N12" s="18" t="s">
        <v>63</v>
      </c>
      <c r="O12" s="18" t="s">
        <v>64</v>
      </c>
      <c r="P12" s="18" t="s">
        <v>65</v>
      </c>
      <c r="Q12" s="18" t="s">
        <v>66</v>
      </c>
      <c r="R12" s="18" t="s">
        <v>67</v>
      </c>
      <c r="S12" s="19" t="s">
        <v>68</v>
      </c>
      <c r="T12" s="19" t="s">
        <v>69</v>
      </c>
      <c r="U12" s="19" t="s">
        <v>70</v>
      </c>
      <c r="V12" s="19" t="s">
        <v>71</v>
      </c>
      <c r="W12" s="19" t="s">
        <v>72</v>
      </c>
      <c r="X12" s="19" t="s">
        <v>73</v>
      </c>
      <c r="Y12" s="19" t="s">
        <v>74</v>
      </c>
      <c r="Z12" s="19" t="s">
        <v>75</v>
      </c>
      <c r="AA12" s="19" t="s">
        <v>76</v>
      </c>
      <c r="AB12" s="19" t="s">
        <v>77</v>
      </c>
      <c r="AC12" s="19" t="s">
        <v>78</v>
      </c>
      <c r="AD12" s="19" t="s">
        <v>79</v>
      </c>
      <c r="AE12" s="19" t="s">
        <v>80</v>
      </c>
      <c r="AF12" s="19" t="s">
        <v>81</v>
      </c>
      <c r="AG12" s="19" t="s">
        <v>82</v>
      </c>
      <c r="AH12" s="19" t="s">
        <v>83</v>
      </c>
      <c r="AI12" s="19" t="s">
        <v>84</v>
      </c>
      <c r="AJ12" s="19" t="s">
        <v>85</v>
      </c>
      <c r="AK12" s="19" t="s">
        <v>86</v>
      </c>
      <c r="AL12" s="19" t="s">
        <v>87</v>
      </c>
      <c r="AM12" s="19" t="s">
        <v>88</v>
      </c>
      <c r="AN12" s="16"/>
    </row>
    <row r="13" spans="2:40" s="15" customFormat="1" ht="16.7" customHeight="1">
      <c r="B13" s="147" t="s">
        <v>89</v>
      </c>
      <c r="C13" s="129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46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1"/>
      <c r="AN13" s="16"/>
    </row>
    <row r="14" spans="2:40" s="15" customFormat="1" ht="15" customHeight="1">
      <c r="B14" s="147" t="s">
        <v>90</v>
      </c>
      <c r="C14" s="132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46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4"/>
      <c r="AN14" s="16"/>
    </row>
    <row r="15" spans="2:40" s="15" customFormat="1" ht="47.25">
      <c r="B15" s="105" t="s">
        <v>91</v>
      </c>
      <c r="C15" s="106" t="s">
        <v>92</v>
      </c>
      <c r="D15" s="107" t="s">
        <v>93</v>
      </c>
      <c r="E15" s="120" t="s">
        <v>94</v>
      </c>
      <c r="F15" s="106" t="s">
        <v>458</v>
      </c>
      <c r="G15" s="108" t="s">
        <v>95</v>
      </c>
      <c r="H15" s="108" t="s">
        <v>96</v>
      </c>
      <c r="I15" s="108" t="s">
        <v>97</v>
      </c>
      <c r="J15" s="108" t="s">
        <v>98</v>
      </c>
      <c r="K15" s="108" t="s">
        <v>99</v>
      </c>
      <c r="L15" s="108" t="s">
        <v>95</v>
      </c>
      <c r="M15" s="108" t="s">
        <v>96</v>
      </c>
      <c r="N15" s="108" t="s">
        <v>97</v>
      </c>
      <c r="O15" s="108" t="s">
        <v>100</v>
      </c>
      <c r="P15" s="108" t="s">
        <v>99</v>
      </c>
      <c r="Q15" s="109" t="s">
        <v>101</v>
      </c>
      <c r="R15" s="109" t="s">
        <v>102</v>
      </c>
      <c r="S15" s="112">
        <v>64852.345300000001</v>
      </c>
      <c r="T15" s="110" t="s">
        <v>103</v>
      </c>
      <c r="U15" s="110">
        <v>64852.345300000001</v>
      </c>
      <c r="V15" s="110" t="s">
        <v>103</v>
      </c>
      <c r="W15" s="110">
        <v>64852.345300000001</v>
      </c>
      <c r="X15" s="110" t="s">
        <v>103</v>
      </c>
      <c r="Y15" s="110" t="s">
        <v>103</v>
      </c>
      <c r="Z15" s="110" t="s">
        <v>103</v>
      </c>
      <c r="AA15" s="110" t="s">
        <v>103</v>
      </c>
      <c r="AB15" s="110" t="s">
        <v>103</v>
      </c>
      <c r="AC15" s="110">
        <v>12970.469059999999</v>
      </c>
      <c r="AD15" s="110" t="s">
        <v>103</v>
      </c>
      <c r="AE15" s="110" t="s">
        <v>103</v>
      </c>
      <c r="AF15" s="110" t="s">
        <v>103</v>
      </c>
      <c r="AG15" s="110" t="s">
        <v>103</v>
      </c>
      <c r="AH15" s="110" t="s">
        <v>103</v>
      </c>
      <c r="AI15" s="110" t="s">
        <v>103</v>
      </c>
      <c r="AJ15" s="110" t="s">
        <v>103</v>
      </c>
      <c r="AK15" s="110">
        <v>51881.876239999998</v>
      </c>
      <c r="AL15" s="110" t="s">
        <v>103</v>
      </c>
      <c r="AM15" s="110" t="s">
        <v>103</v>
      </c>
      <c r="AN15" s="16"/>
    </row>
    <row r="16" spans="2:40" s="15" customFormat="1" ht="47.25">
      <c r="B16" s="105" t="s">
        <v>104</v>
      </c>
      <c r="C16" s="106" t="s">
        <v>105</v>
      </c>
      <c r="D16" s="107" t="s">
        <v>93</v>
      </c>
      <c r="E16" s="120" t="s">
        <v>94</v>
      </c>
      <c r="F16" s="106" t="s">
        <v>459</v>
      </c>
      <c r="G16" s="108" t="s">
        <v>106</v>
      </c>
      <c r="H16" s="108" t="s">
        <v>107</v>
      </c>
      <c r="I16" s="108" t="s">
        <v>108</v>
      </c>
      <c r="J16" s="108" t="s">
        <v>98</v>
      </c>
      <c r="K16" s="108" t="s">
        <v>109</v>
      </c>
      <c r="L16" s="108" t="s">
        <v>106</v>
      </c>
      <c r="M16" s="108" t="s">
        <v>107</v>
      </c>
      <c r="N16" s="108" t="s">
        <v>108</v>
      </c>
      <c r="O16" s="108" t="s">
        <v>100</v>
      </c>
      <c r="P16" s="108" t="s">
        <v>109</v>
      </c>
      <c r="Q16" s="109" t="s">
        <v>101</v>
      </c>
      <c r="R16" s="109" t="s">
        <v>102</v>
      </c>
      <c r="S16" s="112">
        <v>71155.084579999995</v>
      </c>
      <c r="T16" s="110" t="s">
        <v>103</v>
      </c>
      <c r="U16" s="110">
        <v>71155.084579999995</v>
      </c>
      <c r="V16" s="110" t="s">
        <v>103</v>
      </c>
      <c r="W16" s="111">
        <v>71155.084579999995</v>
      </c>
      <c r="X16" s="110" t="s">
        <v>103</v>
      </c>
      <c r="Y16" s="110" t="s">
        <v>103</v>
      </c>
      <c r="Z16" s="110" t="s">
        <v>103</v>
      </c>
      <c r="AA16" s="110" t="s">
        <v>103</v>
      </c>
      <c r="AB16" s="110" t="s">
        <v>103</v>
      </c>
      <c r="AC16" s="110">
        <v>71155.084579999995</v>
      </c>
      <c r="AD16" s="110" t="s">
        <v>103</v>
      </c>
      <c r="AE16" s="110" t="s">
        <v>103</v>
      </c>
      <c r="AF16" s="110" t="s">
        <v>103</v>
      </c>
      <c r="AG16" s="110" t="s">
        <v>103</v>
      </c>
      <c r="AH16" s="110" t="s">
        <v>103</v>
      </c>
      <c r="AI16" s="110" t="s">
        <v>103</v>
      </c>
      <c r="AJ16" s="110" t="s">
        <v>103</v>
      </c>
      <c r="AK16" s="110" t="s">
        <v>103</v>
      </c>
      <c r="AL16" s="110" t="s">
        <v>103</v>
      </c>
      <c r="AM16" s="110" t="s">
        <v>103</v>
      </c>
      <c r="AN16" s="16"/>
    </row>
    <row r="17" spans="2:40" s="15" customFormat="1" ht="47.25">
      <c r="B17" s="105" t="s">
        <v>110</v>
      </c>
      <c r="C17" s="106" t="s">
        <v>434</v>
      </c>
      <c r="D17" s="107" t="s">
        <v>93</v>
      </c>
      <c r="E17" s="120" t="s">
        <v>94</v>
      </c>
      <c r="F17" s="106" t="s">
        <v>111</v>
      </c>
      <c r="G17" s="108" t="s">
        <v>112</v>
      </c>
      <c r="H17" s="108" t="s">
        <v>113</v>
      </c>
      <c r="I17" s="108" t="s">
        <v>114</v>
      </c>
      <c r="J17" s="108" t="s">
        <v>98</v>
      </c>
      <c r="K17" s="108" t="s">
        <v>115</v>
      </c>
      <c r="L17" s="108" t="s">
        <v>112</v>
      </c>
      <c r="M17" s="108" t="s">
        <v>113</v>
      </c>
      <c r="N17" s="108" t="s">
        <v>114</v>
      </c>
      <c r="O17" s="108" t="s">
        <v>100</v>
      </c>
      <c r="P17" s="108" t="s">
        <v>115</v>
      </c>
      <c r="Q17" s="109" t="s">
        <v>102</v>
      </c>
      <c r="R17" s="109" t="s">
        <v>102</v>
      </c>
      <c r="S17" s="112">
        <v>2589.2452899999998</v>
      </c>
      <c r="T17" s="110">
        <v>2589.2452899999998</v>
      </c>
      <c r="U17" s="110" t="s">
        <v>103</v>
      </c>
      <c r="V17" s="110" t="s">
        <v>103</v>
      </c>
      <c r="W17" s="110">
        <v>2589.2452899999998</v>
      </c>
      <c r="X17" s="110" t="s">
        <v>103</v>
      </c>
      <c r="Y17" s="110" t="s">
        <v>103</v>
      </c>
      <c r="Z17" s="110" t="s">
        <v>103</v>
      </c>
      <c r="AA17" s="110" t="s">
        <v>103</v>
      </c>
      <c r="AB17" s="110" t="s">
        <v>103</v>
      </c>
      <c r="AC17" s="110">
        <v>2589.2452899999998</v>
      </c>
      <c r="AD17" s="110" t="s">
        <v>103</v>
      </c>
      <c r="AE17" s="110" t="s">
        <v>103</v>
      </c>
      <c r="AF17" s="110" t="s">
        <v>103</v>
      </c>
      <c r="AG17" s="110" t="s">
        <v>103</v>
      </c>
      <c r="AH17" s="110" t="s">
        <v>103</v>
      </c>
      <c r="AI17" s="110" t="s">
        <v>103</v>
      </c>
      <c r="AJ17" s="110" t="s">
        <v>103</v>
      </c>
      <c r="AK17" s="110" t="s">
        <v>103</v>
      </c>
      <c r="AL17" s="110" t="s">
        <v>103</v>
      </c>
      <c r="AM17" s="110" t="s">
        <v>103</v>
      </c>
      <c r="AN17" s="16"/>
    </row>
    <row r="18" spans="2:40" s="104" customFormat="1" ht="47.25">
      <c r="B18" s="209" t="s">
        <v>116</v>
      </c>
      <c r="C18" s="210" t="s">
        <v>461</v>
      </c>
      <c r="D18" s="210" t="s">
        <v>93</v>
      </c>
      <c r="E18" s="214" t="s">
        <v>94</v>
      </c>
      <c r="F18" s="210" t="s">
        <v>460</v>
      </c>
      <c r="G18" s="211" t="s">
        <v>95</v>
      </c>
      <c r="H18" s="211" t="s">
        <v>96</v>
      </c>
      <c r="I18" s="211" t="s">
        <v>117</v>
      </c>
      <c r="J18" s="211" t="s">
        <v>98</v>
      </c>
      <c r="K18" s="211" t="s">
        <v>118</v>
      </c>
      <c r="L18" s="211" t="s">
        <v>95</v>
      </c>
      <c r="M18" s="211" t="s">
        <v>96</v>
      </c>
      <c r="N18" s="211" t="s">
        <v>117</v>
      </c>
      <c r="O18" s="211" t="s">
        <v>100</v>
      </c>
      <c r="P18" s="211" t="s">
        <v>118</v>
      </c>
      <c r="Q18" s="212" t="s">
        <v>102</v>
      </c>
      <c r="R18" s="212" t="s">
        <v>119</v>
      </c>
      <c r="S18" s="112">
        <v>41706.59317</v>
      </c>
      <c r="T18" s="112">
        <v>3725.3851699999996</v>
      </c>
      <c r="U18" s="112">
        <v>37981.207999999999</v>
      </c>
      <c r="V18" s="112" t="s">
        <v>103</v>
      </c>
      <c r="W18" s="112">
        <v>2098.9581699999999</v>
      </c>
      <c r="X18" s="112">
        <v>39607.635000000002</v>
      </c>
      <c r="Y18" s="112" t="s">
        <v>168</v>
      </c>
      <c r="Z18" s="112" t="s">
        <v>103</v>
      </c>
      <c r="AA18" s="112" t="s">
        <v>103</v>
      </c>
      <c r="AB18" s="112" t="s">
        <v>103</v>
      </c>
      <c r="AC18" s="112">
        <v>41706.59317</v>
      </c>
      <c r="AD18" s="112" t="s">
        <v>103</v>
      </c>
      <c r="AE18" s="112" t="s">
        <v>103</v>
      </c>
      <c r="AF18" s="112" t="s">
        <v>103</v>
      </c>
      <c r="AG18" s="112" t="s">
        <v>103</v>
      </c>
      <c r="AH18" s="112" t="s">
        <v>103</v>
      </c>
      <c r="AI18" s="112" t="s">
        <v>103</v>
      </c>
      <c r="AJ18" s="112" t="s">
        <v>103</v>
      </c>
      <c r="AK18" s="112" t="s">
        <v>168</v>
      </c>
      <c r="AL18" s="112" t="s">
        <v>168</v>
      </c>
      <c r="AM18" s="110" t="s">
        <v>103</v>
      </c>
      <c r="AN18" s="103"/>
    </row>
    <row r="19" spans="2:40" s="102" customFormat="1" ht="63">
      <c r="B19" s="95" t="s">
        <v>120</v>
      </c>
      <c r="C19" s="96" t="s">
        <v>121</v>
      </c>
      <c r="D19" s="97" t="s">
        <v>122</v>
      </c>
      <c r="E19" s="263" t="s">
        <v>94</v>
      </c>
      <c r="F19" s="96" t="s">
        <v>123</v>
      </c>
      <c r="G19" s="98" t="s">
        <v>124</v>
      </c>
      <c r="H19" s="98" t="s">
        <v>125</v>
      </c>
      <c r="I19" s="98" t="s">
        <v>126</v>
      </c>
      <c r="J19" s="98" t="s">
        <v>98</v>
      </c>
      <c r="K19" s="98" t="s">
        <v>127</v>
      </c>
      <c r="L19" s="98" t="s">
        <v>124</v>
      </c>
      <c r="M19" s="98" t="s">
        <v>125</v>
      </c>
      <c r="N19" s="98" t="s">
        <v>126</v>
      </c>
      <c r="O19" s="98" t="s">
        <v>100</v>
      </c>
      <c r="P19" s="98" t="s">
        <v>127</v>
      </c>
      <c r="Q19" s="99" t="s">
        <v>102</v>
      </c>
      <c r="R19" s="99" t="s">
        <v>355</v>
      </c>
      <c r="S19" s="112">
        <v>116360.61586999999</v>
      </c>
      <c r="T19" s="100">
        <v>3403.3858700000001</v>
      </c>
      <c r="U19" s="100">
        <v>112957.23</v>
      </c>
      <c r="V19" s="100" t="s">
        <v>103</v>
      </c>
      <c r="W19" s="100">
        <v>3403.3858700000001</v>
      </c>
      <c r="X19" s="112" t="s">
        <v>168</v>
      </c>
      <c r="Y19" s="100">
        <v>112957.23</v>
      </c>
      <c r="Z19" s="100" t="s">
        <v>168</v>
      </c>
      <c r="AA19" s="100" t="s">
        <v>103</v>
      </c>
      <c r="AB19" s="100" t="s">
        <v>103</v>
      </c>
      <c r="AC19" s="100">
        <v>43860.615869999994</v>
      </c>
      <c r="AD19" s="100" t="s">
        <v>103</v>
      </c>
      <c r="AE19" s="100" t="s">
        <v>103</v>
      </c>
      <c r="AF19" s="100" t="s">
        <v>103</v>
      </c>
      <c r="AG19" s="100" t="s">
        <v>103</v>
      </c>
      <c r="AH19" s="100" t="s">
        <v>103</v>
      </c>
      <c r="AI19" s="100" t="s">
        <v>103</v>
      </c>
      <c r="AJ19" s="100" t="s">
        <v>103</v>
      </c>
      <c r="AK19" s="100" t="s">
        <v>103</v>
      </c>
      <c r="AL19" s="100">
        <v>72500</v>
      </c>
      <c r="AM19" s="111" t="s">
        <v>103</v>
      </c>
      <c r="AN19" s="101"/>
    </row>
    <row r="20" spans="2:40" s="15" customFormat="1" ht="48" customHeight="1">
      <c r="B20" s="105" t="s">
        <v>129</v>
      </c>
      <c r="C20" s="106" t="s">
        <v>130</v>
      </c>
      <c r="D20" s="107" t="s">
        <v>93</v>
      </c>
      <c r="E20" s="120" t="s">
        <v>94</v>
      </c>
      <c r="F20" s="106" t="s">
        <v>131</v>
      </c>
      <c r="G20" s="108" t="s">
        <v>95</v>
      </c>
      <c r="H20" s="108" t="s">
        <v>96</v>
      </c>
      <c r="I20" s="108" t="s">
        <v>132</v>
      </c>
      <c r="J20" s="108" t="s">
        <v>98</v>
      </c>
      <c r="K20" s="108" t="s">
        <v>133</v>
      </c>
      <c r="L20" s="108" t="s">
        <v>95</v>
      </c>
      <c r="M20" s="108" t="s">
        <v>96</v>
      </c>
      <c r="N20" s="108" t="s">
        <v>132</v>
      </c>
      <c r="O20" s="108" t="s">
        <v>100</v>
      </c>
      <c r="P20" s="108" t="s">
        <v>133</v>
      </c>
      <c r="Q20" s="109" t="s">
        <v>128</v>
      </c>
      <c r="R20" s="109" t="s">
        <v>134</v>
      </c>
      <c r="S20" s="112">
        <v>126211.4</v>
      </c>
      <c r="T20" s="110" t="s">
        <v>168</v>
      </c>
      <c r="U20" s="110">
        <v>126211.4</v>
      </c>
      <c r="V20" s="110" t="s">
        <v>103</v>
      </c>
      <c r="W20" s="110" t="s">
        <v>103</v>
      </c>
      <c r="X20" s="110" t="s">
        <v>103</v>
      </c>
      <c r="Y20" s="110" t="s">
        <v>103</v>
      </c>
      <c r="Z20" s="111" t="s">
        <v>168</v>
      </c>
      <c r="AA20" s="111">
        <v>126211.4</v>
      </c>
      <c r="AB20" s="110" t="s">
        <v>103</v>
      </c>
      <c r="AC20" s="110">
        <v>126211.4</v>
      </c>
      <c r="AD20" s="110" t="s">
        <v>103</v>
      </c>
      <c r="AE20" s="110" t="s">
        <v>103</v>
      </c>
      <c r="AF20" s="110" t="s">
        <v>103</v>
      </c>
      <c r="AG20" s="110" t="s">
        <v>103</v>
      </c>
      <c r="AH20" s="110" t="s">
        <v>103</v>
      </c>
      <c r="AI20" s="110" t="s">
        <v>103</v>
      </c>
      <c r="AJ20" s="110" t="s">
        <v>103</v>
      </c>
      <c r="AK20" s="110" t="s">
        <v>103</v>
      </c>
      <c r="AL20" s="110" t="s">
        <v>103</v>
      </c>
      <c r="AM20" s="110" t="s">
        <v>103</v>
      </c>
      <c r="AN20" s="16"/>
    </row>
    <row r="21" spans="2:40" s="15" customFormat="1" ht="63">
      <c r="B21" s="105" t="s">
        <v>135</v>
      </c>
      <c r="C21" s="106" t="s">
        <v>136</v>
      </c>
      <c r="D21" s="107" t="s">
        <v>137</v>
      </c>
      <c r="E21" s="120" t="s">
        <v>94</v>
      </c>
      <c r="F21" s="106" t="s">
        <v>138</v>
      </c>
      <c r="G21" s="108" t="s">
        <v>95</v>
      </c>
      <c r="H21" s="108" t="s">
        <v>96</v>
      </c>
      <c r="I21" s="108" t="s">
        <v>139</v>
      </c>
      <c r="J21" s="108" t="s">
        <v>98</v>
      </c>
      <c r="K21" s="108">
        <v>69.284999999999997</v>
      </c>
      <c r="L21" s="108" t="s">
        <v>95</v>
      </c>
      <c r="M21" s="108" t="s">
        <v>96</v>
      </c>
      <c r="N21" s="108" t="s">
        <v>139</v>
      </c>
      <c r="O21" s="108" t="s">
        <v>98</v>
      </c>
      <c r="P21" s="108">
        <v>69.284999999999997</v>
      </c>
      <c r="Q21" s="109" t="s">
        <v>102</v>
      </c>
      <c r="R21" s="109" t="s">
        <v>102</v>
      </c>
      <c r="S21" s="112">
        <v>24689.919999999998</v>
      </c>
      <c r="T21" s="110" t="s">
        <v>103</v>
      </c>
      <c r="U21" s="110">
        <v>24689.919999999998</v>
      </c>
      <c r="V21" s="110" t="s">
        <v>103</v>
      </c>
      <c r="W21" s="110">
        <v>24689.919999999998</v>
      </c>
      <c r="X21" s="110" t="s">
        <v>103</v>
      </c>
      <c r="Y21" s="110" t="s">
        <v>103</v>
      </c>
      <c r="Z21" s="110" t="s">
        <v>103</v>
      </c>
      <c r="AA21" s="110" t="s">
        <v>103</v>
      </c>
      <c r="AB21" s="110" t="s">
        <v>103</v>
      </c>
      <c r="AC21" s="110">
        <v>24689.919999999998</v>
      </c>
      <c r="AD21" s="110" t="s">
        <v>103</v>
      </c>
      <c r="AE21" s="110" t="s">
        <v>103</v>
      </c>
      <c r="AF21" s="110" t="s">
        <v>103</v>
      </c>
      <c r="AG21" s="110" t="s">
        <v>103</v>
      </c>
      <c r="AH21" s="110" t="s">
        <v>103</v>
      </c>
      <c r="AI21" s="110" t="s">
        <v>103</v>
      </c>
      <c r="AJ21" s="110" t="s">
        <v>103</v>
      </c>
      <c r="AK21" s="110" t="s">
        <v>103</v>
      </c>
      <c r="AL21" s="110" t="s">
        <v>103</v>
      </c>
      <c r="AM21" s="110" t="s">
        <v>103</v>
      </c>
      <c r="AN21" s="16"/>
    </row>
    <row r="22" spans="2:40" s="157" customFormat="1" ht="47.25">
      <c r="B22" s="113" t="s">
        <v>140</v>
      </c>
      <c r="C22" s="114" t="s">
        <v>141</v>
      </c>
      <c r="D22" s="115" t="s">
        <v>137</v>
      </c>
      <c r="E22" s="264" t="s">
        <v>94</v>
      </c>
      <c r="F22" s="114" t="s">
        <v>142</v>
      </c>
      <c r="G22" s="116" t="s">
        <v>95</v>
      </c>
      <c r="H22" s="116" t="s">
        <v>96</v>
      </c>
      <c r="I22" s="116" t="s">
        <v>143</v>
      </c>
      <c r="J22" s="116" t="s">
        <v>98</v>
      </c>
      <c r="K22" s="116">
        <v>69.284999999999997</v>
      </c>
      <c r="L22" s="116" t="s">
        <v>95</v>
      </c>
      <c r="M22" s="116" t="s">
        <v>96</v>
      </c>
      <c r="N22" s="116" t="s">
        <v>143</v>
      </c>
      <c r="O22" s="116" t="s">
        <v>100</v>
      </c>
      <c r="P22" s="116">
        <v>69.284999999999997</v>
      </c>
      <c r="Q22" s="117" t="s">
        <v>119</v>
      </c>
      <c r="R22" s="117" t="s">
        <v>119</v>
      </c>
      <c r="S22" s="112" t="s">
        <v>168</v>
      </c>
      <c r="T22" s="118" t="s">
        <v>168</v>
      </c>
      <c r="U22" s="118" t="s">
        <v>103</v>
      </c>
      <c r="V22" s="118" t="s">
        <v>103</v>
      </c>
      <c r="W22" s="118" t="s">
        <v>103</v>
      </c>
      <c r="X22" s="118" t="s">
        <v>168</v>
      </c>
      <c r="Y22" s="118" t="s">
        <v>103</v>
      </c>
      <c r="Z22" s="118" t="s">
        <v>168</v>
      </c>
      <c r="AA22" s="118" t="s">
        <v>103</v>
      </c>
      <c r="AB22" s="118" t="s">
        <v>103</v>
      </c>
      <c r="AC22" s="118" t="s">
        <v>168</v>
      </c>
      <c r="AD22" s="118" t="s">
        <v>103</v>
      </c>
      <c r="AE22" s="118" t="s">
        <v>103</v>
      </c>
      <c r="AF22" s="118" t="s">
        <v>103</v>
      </c>
      <c r="AG22" s="118" t="s">
        <v>103</v>
      </c>
      <c r="AH22" s="118" t="s">
        <v>103</v>
      </c>
      <c r="AI22" s="118" t="s">
        <v>103</v>
      </c>
      <c r="AJ22" s="118" t="s">
        <v>103</v>
      </c>
      <c r="AK22" s="118" t="s">
        <v>103</v>
      </c>
      <c r="AL22" s="118" t="s">
        <v>103</v>
      </c>
      <c r="AM22" s="110" t="s">
        <v>103</v>
      </c>
      <c r="AN22" s="156"/>
    </row>
    <row r="23" spans="2:40" s="157" customFormat="1" ht="47.25">
      <c r="B23" s="113" t="s">
        <v>144</v>
      </c>
      <c r="C23" s="114" t="s">
        <v>145</v>
      </c>
      <c r="D23" s="115" t="s">
        <v>137</v>
      </c>
      <c r="E23" s="264" t="s">
        <v>94</v>
      </c>
      <c r="F23" s="114" t="s">
        <v>146</v>
      </c>
      <c r="G23" s="116" t="s">
        <v>106</v>
      </c>
      <c r="H23" s="116">
        <v>930</v>
      </c>
      <c r="I23" s="116" t="s">
        <v>147</v>
      </c>
      <c r="J23" s="116" t="s">
        <v>98</v>
      </c>
      <c r="K23" s="116">
        <v>14.255000000000001</v>
      </c>
      <c r="L23" s="116" t="s">
        <v>106</v>
      </c>
      <c r="M23" s="116">
        <v>930</v>
      </c>
      <c r="N23" s="116" t="s">
        <v>147</v>
      </c>
      <c r="O23" s="116" t="s">
        <v>100</v>
      </c>
      <c r="P23" s="116">
        <v>14.255000000000001</v>
      </c>
      <c r="Q23" s="117" t="s">
        <v>119</v>
      </c>
      <c r="R23" s="117" t="s">
        <v>119</v>
      </c>
      <c r="S23" s="112" t="s">
        <v>168</v>
      </c>
      <c r="T23" s="118" t="s">
        <v>168</v>
      </c>
      <c r="U23" s="118" t="s">
        <v>103</v>
      </c>
      <c r="V23" s="118" t="s">
        <v>103</v>
      </c>
      <c r="W23" s="118" t="s">
        <v>103</v>
      </c>
      <c r="X23" s="118" t="s">
        <v>168</v>
      </c>
      <c r="Y23" s="118" t="s">
        <v>103</v>
      </c>
      <c r="Z23" s="118"/>
      <c r="AA23" s="118" t="s">
        <v>103</v>
      </c>
      <c r="AB23" s="118" t="s">
        <v>103</v>
      </c>
      <c r="AC23" s="118" t="s">
        <v>168</v>
      </c>
      <c r="AD23" s="118" t="s">
        <v>103</v>
      </c>
      <c r="AE23" s="118" t="s">
        <v>103</v>
      </c>
      <c r="AF23" s="118" t="s">
        <v>103</v>
      </c>
      <c r="AG23" s="118" t="s">
        <v>103</v>
      </c>
      <c r="AH23" s="118" t="s">
        <v>103</v>
      </c>
      <c r="AI23" s="118" t="s">
        <v>103</v>
      </c>
      <c r="AJ23" s="118" t="s">
        <v>103</v>
      </c>
      <c r="AK23" s="118" t="s">
        <v>103</v>
      </c>
      <c r="AL23" s="118" t="s">
        <v>103</v>
      </c>
      <c r="AM23" s="110" t="s">
        <v>103</v>
      </c>
      <c r="AN23" s="156"/>
    </row>
    <row r="24" spans="2:40" s="104" customFormat="1" ht="47.25">
      <c r="B24" s="209" t="s">
        <v>148</v>
      </c>
      <c r="C24" s="210" t="s">
        <v>449</v>
      </c>
      <c r="D24" s="213" t="s">
        <v>137</v>
      </c>
      <c r="E24" s="214" t="s">
        <v>94</v>
      </c>
      <c r="F24" s="210" t="s">
        <v>149</v>
      </c>
      <c r="G24" s="211" t="s">
        <v>95</v>
      </c>
      <c r="H24" s="211" t="s">
        <v>96</v>
      </c>
      <c r="I24" s="211" t="s">
        <v>150</v>
      </c>
      <c r="J24" s="211" t="s">
        <v>98</v>
      </c>
      <c r="K24" s="211">
        <v>26.856000000000002</v>
      </c>
      <c r="L24" s="211" t="s">
        <v>95</v>
      </c>
      <c r="M24" s="211" t="s">
        <v>96</v>
      </c>
      <c r="N24" s="211" t="s">
        <v>150</v>
      </c>
      <c r="O24" s="211" t="s">
        <v>100</v>
      </c>
      <c r="P24" s="211">
        <v>26.856000000000002</v>
      </c>
      <c r="Q24" s="212" t="s">
        <v>119</v>
      </c>
      <c r="R24" s="212" t="s">
        <v>119</v>
      </c>
      <c r="S24" s="112">
        <v>130040.95728</v>
      </c>
      <c r="T24" s="112">
        <v>4648.9769999999999</v>
      </c>
      <c r="U24" s="112">
        <v>125391.98028</v>
      </c>
      <c r="V24" s="112" t="s">
        <v>103</v>
      </c>
      <c r="W24" s="112" t="s">
        <v>103</v>
      </c>
      <c r="X24" s="112">
        <v>130040.95728</v>
      </c>
      <c r="Y24" s="112" t="s">
        <v>103</v>
      </c>
      <c r="Z24" s="112" t="s">
        <v>103</v>
      </c>
      <c r="AA24" s="112" t="s">
        <v>103</v>
      </c>
      <c r="AB24" s="112" t="s">
        <v>168</v>
      </c>
      <c r="AC24" s="112">
        <v>38438.074000000001</v>
      </c>
      <c r="AD24" s="112" t="s">
        <v>103</v>
      </c>
      <c r="AE24" s="112" t="s">
        <v>103</v>
      </c>
      <c r="AF24" s="112" t="s">
        <v>103</v>
      </c>
      <c r="AG24" s="112" t="s">
        <v>103</v>
      </c>
      <c r="AH24" s="112" t="s">
        <v>103</v>
      </c>
      <c r="AI24" s="112" t="s">
        <v>103</v>
      </c>
      <c r="AJ24" s="112" t="s">
        <v>103</v>
      </c>
      <c r="AK24" s="112" t="s">
        <v>168</v>
      </c>
      <c r="AL24" s="118">
        <v>91602.883280000009</v>
      </c>
      <c r="AM24" s="110" t="s">
        <v>103</v>
      </c>
      <c r="AN24" s="103"/>
    </row>
    <row r="25" spans="2:40" s="104" customFormat="1" ht="47.25">
      <c r="B25" s="209" t="s">
        <v>151</v>
      </c>
      <c r="C25" s="210" t="s">
        <v>450</v>
      </c>
      <c r="D25" s="213" t="s">
        <v>93</v>
      </c>
      <c r="E25" s="214" t="s">
        <v>94</v>
      </c>
      <c r="F25" s="210" t="s">
        <v>152</v>
      </c>
      <c r="G25" s="211" t="s">
        <v>153</v>
      </c>
      <c r="H25" s="211" t="s">
        <v>96</v>
      </c>
      <c r="I25" s="211" t="s">
        <v>154</v>
      </c>
      <c r="J25" s="211" t="s">
        <v>98</v>
      </c>
      <c r="K25" s="211">
        <v>26.856000000000002</v>
      </c>
      <c r="L25" s="211" t="s">
        <v>153</v>
      </c>
      <c r="M25" s="211" t="s">
        <v>96</v>
      </c>
      <c r="N25" s="211" t="s">
        <v>154</v>
      </c>
      <c r="O25" s="211" t="s">
        <v>100</v>
      </c>
      <c r="P25" s="211">
        <v>26.856000000000002</v>
      </c>
      <c r="Q25" s="212" t="s">
        <v>119</v>
      </c>
      <c r="R25" s="212" t="s">
        <v>119</v>
      </c>
      <c r="S25" s="112">
        <v>43622.488959999995</v>
      </c>
      <c r="T25" s="112">
        <v>3622.94</v>
      </c>
      <c r="U25" s="112">
        <v>39999.548959999993</v>
      </c>
      <c r="V25" s="112" t="s">
        <v>103</v>
      </c>
      <c r="W25" s="112" t="s">
        <v>103</v>
      </c>
      <c r="X25" s="112">
        <v>43622.488959999995</v>
      </c>
      <c r="Y25" s="112" t="s">
        <v>103</v>
      </c>
      <c r="Z25" s="112" t="s">
        <v>103</v>
      </c>
      <c r="AA25" s="112" t="s">
        <v>103</v>
      </c>
      <c r="AB25" s="112" t="s">
        <v>103</v>
      </c>
      <c r="AC25" s="112">
        <v>4655.5429999999997</v>
      </c>
      <c r="AD25" s="112" t="s">
        <v>103</v>
      </c>
      <c r="AE25" s="112" t="s">
        <v>103</v>
      </c>
      <c r="AF25" s="112" t="s">
        <v>103</v>
      </c>
      <c r="AG25" s="112" t="s">
        <v>103</v>
      </c>
      <c r="AH25" s="112" t="s">
        <v>103</v>
      </c>
      <c r="AI25" s="112" t="s">
        <v>103</v>
      </c>
      <c r="AJ25" s="112" t="s">
        <v>103</v>
      </c>
      <c r="AK25" s="112" t="s">
        <v>168</v>
      </c>
      <c r="AL25" s="112">
        <v>38966.945959999997</v>
      </c>
      <c r="AM25" s="110" t="s">
        <v>103</v>
      </c>
      <c r="AN25" s="103"/>
    </row>
    <row r="26" spans="2:40" s="157" customFormat="1" ht="47.25">
      <c r="B26" s="113" t="s">
        <v>155</v>
      </c>
      <c r="C26" s="114" t="s">
        <v>451</v>
      </c>
      <c r="D26" s="115" t="s">
        <v>137</v>
      </c>
      <c r="E26" s="264" t="s">
        <v>94</v>
      </c>
      <c r="F26" s="114" t="s">
        <v>156</v>
      </c>
      <c r="G26" s="116" t="s">
        <v>157</v>
      </c>
      <c r="H26" s="116" t="s">
        <v>158</v>
      </c>
      <c r="I26" s="116" t="s">
        <v>159</v>
      </c>
      <c r="J26" s="116" t="s">
        <v>98</v>
      </c>
      <c r="K26" s="116">
        <v>2.222</v>
      </c>
      <c r="L26" s="116" t="s">
        <v>160</v>
      </c>
      <c r="M26" s="116" t="s">
        <v>161</v>
      </c>
      <c r="N26" s="116" t="s">
        <v>159</v>
      </c>
      <c r="O26" s="116" t="s">
        <v>100</v>
      </c>
      <c r="P26" s="116">
        <v>2.222</v>
      </c>
      <c r="Q26" s="117" t="s">
        <v>119</v>
      </c>
      <c r="R26" s="117" t="s">
        <v>119</v>
      </c>
      <c r="S26" s="112" t="s">
        <v>168</v>
      </c>
      <c r="T26" s="118" t="s">
        <v>168</v>
      </c>
      <c r="U26" s="118" t="s">
        <v>103</v>
      </c>
      <c r="V26" s="118" t="s">
        <v>103</v>
      </c>
      <c r="W26" s="118" t="s">
        <v>103</v>
      </c>
      <c r="X26" s="118" t="s">
        <v>168</v>
      </c>
      <c r="Y26" s="118" t="s">
        <v>103</v>
      </c>
      <c r="Z26" s="118" t="s">
        <v>103</v>
      </c>
      <c r="AA26" s="118" t="s">
        <v>103</v>
      </c>
      <c r="AB26" s="118" t="s">
        <v>103</v>
      </c>
      <c r="AC26" s="118" t="s">
        <v>168</v>
      </c>
      <c r="AD26" s="118" t="s">
        <v>103</v>
      </c>
      <c r="AE26" s="118" t="s">
        <v>103</v>
      </c>
      <c r="AF26" s="118" t="s">
        <v>103</v>
      </c>
      <c r="AG26" s="118" t="s">
        <v>103</v>
      </c>
      <c r="AH26" s="118" t="s">
        <v>103</v>
      </c>
      <c r="AI26" s="118" t="s">
        <v>103</v>
      </c>
      <c r="AJ26" s="118" t="s">
        <v>103</v>
      </c>
      <c r="AK26" s="118" t="s">
        <v>103</v>
      </c>
      <c r="AL26" s="118" t="s">
        <v>103</v>
      </c>
      <c r="AM26" s="110" t="s">
        <v>103</v>
      </c>
      <c r="AN26" s="156"/>
    </row>
    <row r="27" spans="2:40" s="104" customFormat="1" ht="47.25">
      <c r="B27" s="113" t="s">
        <v>162</v>
      </c>
      <c r="C27" s="114" t="s">
        <v>163</v>
      </c>
      <c r="D27" s="115" t="s">
        <v>93</v>
      </c>
      <c r="E27" s="264" t="s">
        <v>94</v>
      </c>
      <c r="F27" s="114" t="s">
        <v>164</v>
      </c>
      <c r="G27" s="116" t="s">
        <v>124</v>
      </c>
      <c r="H27" s="116">
        <v>3800</v>
      </c>
      <c r="I27" s="116" t="s">
        <v>165</v>
      </c>
      <c r="J27" s="116" t="s">
        <v>98</v>
      </c>
      <c r="K27" s="116" t="s">
        <v>365</v>
      </c>
      <c r="L27" s="116" t="s">
        <v>124</v>
      </c>
      <c r="M27" s="116">
        <v>3800</v>
      </c>
      <c r="N27" s="116" t="s">
        <v>165</v>
      </c>
      <c r="O27" s="116" t="s">
        <v>100</v>
      </c>
      <c r="P27" s="116" t="s">
        <v>365</v>
      </c>
      <c r="Q27" s="117" t="s">
        <v>128</v>
      </c>
      <c r="R27" s="117" t="s">
        <v>128</v>
      </c>
      <c r="S27" s="112">
        <v>126211.4</v>
      </c>
      <c r="T27" s="118" t="s">
        <v>168</v>
      </c>
      <c r="U27" s="118">
        <v>126211.4</v>
      </c>
      <c r="V27" s="118" t="s">
        <v>103</v>
      </c>
      <c r="W27" s="118" t="s">
        <v>103</v>
      </c>
      <c r="X27" s="118" t="s">
        <v>168</v>
      </c>
      <c r="Y27" s="118" t="s">
        <v>168</v>
      </c>
      <c r="Z27" s="118">
        <v>126211.4</v>
      </c>
      <c r="AA27" s="118" t="s">
        <v>103</v>
      </c>
      <c r="AB27" s="118" t="s">
        <v>103</v>
      </c>
      <c r="AC27" s="118">
        <v>126211.4</v>
      </c>
      <c r="AD27" s="118" t="s">
        <v>103</v>
      </c>
      <c r="AE27" s="118" t="s">
        <v>103</v>
      </c>
      <c r="AF27" s="118" t="s">
        <v>103</v>
      </c>
      <c r="AG27" s="118" t="s">
        <v>103</v>
      </c>
      <c r="AH27" s="118" t="s">
        <v>103</v>
      </c>
      <c r="AI27" s="118" t="s">
        <v>103</v>
      </c>
      <c r="AJ27" s="118" t="s">
        <v>103</v>
      </c>
      <c r="AK27" s="118" t="s">
        <v>103</v>
      </c>
      <c r="AL27" s="118" t="s">
        <v>168</v>
      </c>
      <c r="AM27" s="110" t="s">
        <v>103</v>
      </c>
      <c r="AN27" s="103"/>
    </row>
    <row r="28" spans="2:40" s="104" customFormat="1" ht="48.95" customHeight="1">
      <c r="B28" s="209" t="s">
        <v>358</v>
      </c>
      <c r="C28" s="210" t="s">
        <v>452</v>
      </c>
      <c r="D28" s="112" t="s">
        <v>103</v>
      </c>
      <c r="E28" s="214" t="s">
        <v>94</v>
      </c>
      <c r="F28" s="210" t="s">
        <v>167</v>
      </c>
      <c r="G28" s="211" t="s">
        <v>168</v>
      </c>
      <c r="H28" s="211" t="s">
        <v>168</v>
      </c>
      <c r="I28" s="211" t="s">
        <v>168</v>
      </c>
      <c r="J28" s="211" t="s">
        <v>168</v>
      </c>
      <c r="K28" s="211" t="s">
        <v>168</v>
      </c>
      <c r="L28" s="211" t="s">
        <v>157</v>
      </c>
      <c r="M28" s="211" t="s">
        <v>107</v>
      </c>
      <c r="N28" s="211" t="s">
        <v>169</v>
      </c>
      <c r="O28" s="211" t="s">
        <v>100</v>
      </c>
      <c r="P28" s="211">
        <v>9.5961820000000007</v>
      </c>
      <c r="Q28" s="212" t="s">
        <v>119</v>
      </c>
      <c r="R28" s="212" t="s">
        <v>119</v>
      </c>
      <c r="S28" s="112">
        <v>41414.487389999995</v>
      </c>
      <c r="T28" s="112">
        <v>1198.9860000000001</v>
      </c>
      <c r="U28" s="112">
        <v>40215.501389999998</v>
      </c>
      <c r="V28" s="112" t="s">
        <v>103</v>
      </c>
      <c r="W28" s="112" t="s">
        <v>103</v>
      </c>
      <c r="X28" s="112">
        <v>41414.487389999995</v>
      </c>
      <c r="Y28" s="112" t="s">
        <v>103</v>
      </c>
      <c r="Z28" s="112" t="s">
        <v>103</v>
      </c>
      <c r="AA28" s="112" t="s">
        <v>103</v>
      </c>
      <c r="AB28" s="112" t="s">
        <v>103</v>
      </c>
      <c r="AC28" s="112">
        <v>2352.7890000000002</v>
      </c>
      <c r="AD28" s="112" t="s">
        <v>103</v>
      </c>
      <c r="AE28" s="112" t="s">
        <v>103</v>
      </c>
      <c r="AF28" s="112" t="s">
        <v>103</v>
      </c>
      <c r="AG28" s="112" t="s">
        <v>103</v>
      </c>
      <c r="AH28" s="112" t="s">
        <v>103</v>
      </c>
      <c r="AI28" s="112" t="s">
        <v>103</v>
      </c>
      <c r="AJ28" s="112" t="s">
        <v>103</v>
      </c>
      <c r="AK28" s="112" t="s">
        <v>168</v>
      </c>
      <c r="AL28" s="112">
        <v>39061.698389999998</v>
      </c>
      <c r="AM28" s="110" t="s">
        <v>103</v>
      </c>
      <c r="AN28" s="103"/>
    </row>
    <row r="29" spans="2:40" s="15" customFormat="1" ht="31.5">
      <c r="B29" s="105" t="s">
        <v>166</v>
      </c>
      <c r="C29" s="106" t="s">
        <v>170</v>
      </c>
      <c r="D29" s="119" t="s">
        <v>103</v>
      </c>
      <c r="E29" s="119" t="s">
        <v>103</v>
      </c>
      <c r="F29" s="106" t="s">
        <v>171</v>
      </c>
      <c r="G29" s="108" t="s">
        <v>168</v>
      </c>
      <c r="H29" s="108" t="s">
        <v>168</v>
      </c>
      <c r="I29" s="108" t="s">
        <v>168</v>
      </c>
      <c r="J29" s="108" t="s">
        <v>168</v>
      </c>
      <c r="K29" s="108" t="s">
        <v>168</v>
      </c>
      <c r="L29" s="108" t="s">
        <v>168</v>
      </c>
      <c r="M29" s="108" t="s">
        <v>168</v>
      </c>
      <c r="N29" s="108" t="s">
        <v>168</v>
      </c>
      <c r="O29" s="108" t="s">
        <v>168</v>
      </c>
      <c r="P29" s="108" t="s">
        <v>168</v>
      </c>
      <c r="Q29" s="109" t="s">
        <v>102</v>
      </c>
      <c r="R29" s="109" t="s">
        <v>119</v>
      </c>
      <c r="S29" s="110">
        <v>103937.14</v>
      </c>
      <c r="T29" s="110">
        <v>4992.18</v>
      </c>
      <c r="U29" s="110">
        <v>94609.06</v>
      </c>
      <c r="V29" s="110" t="s">
        <v>103</v>
      </c>
      <c r="W29" s="110">
        <v>4992.18</v>
      </c>
      <c r="X29" s="110">
        <v>4335.8999999999996</v>
      </c>
      <c r="Y29" s="110">
        <v>94609.06</v>
      </c>
      <c r="Z29" s="110" t="s">
        <v>103</v>
      </c>
      <c r="AA29" s="110" t="s">
        <v>103</v>
      </c>
      <c r="AB29" s="110" t="s">
        <v>103</v>
      </c>
      <c r="AC29" s="110">
        <v>103937.13999999998</v>
      </c>
      <c r="AD29" s="110" t="s">
        <v>103</v>
      </c>
      <c r="AE29" s="110" t="s">
        <v>103</v>
      </c>
      <c r="AF29" s="110" t="s">
        <v>103</v>
      </c>
      <c r="AG29" s="110" t="s">
        <v>103</v>
      </c>
      <c r="AH29" s="110" t="s">
        <v>103</v>
      </c>
      <c r="AI29" s="110" t="s">
        <v>103</v>
      </c>
      <c r="AJ29" s="110" t="s">
        <v>103</v>
      </c>
      <c r="AK29" s="110" t="s">
        <v>103</v>
      </c>
      <c r="AL29" s="110" t="s">
        <v>103</v>
      </c>
      <c r="AM29" s="110" t="s">
        <v>103</v>
      </c>
      <c r="AN29" s="16"/>
    </row>
    <row r="30" spans="2:40" s="15" customFormat="1" ht="31.5">
      <c r="B30" s="105" t="s">
        <v>359</v>
      </c>
      <c r="C30" s="106" t="s">
        <v>172</v>
      </c>
      <c r="D30" s="120" t="s">
        <v>103</v>
      </c>
      <c r="E30" s="120" t="s">
        <v>103</v>
      </c>
      <c r="F30" s="121" t="s">
        <v>171</v>
      </c>
      <c r="G30" s="108" t="s">
        <v>168</v>
      </c>
      <c r="H30" s="108" t="s">
        <v>168</v>
      </c>
      <c r="I30" s="108" t="s">
        <v>168</v>
      </c>
      <c r="J30" s="108" t="s">
        <v>168</v>
      </c>
      <c r="K30" s="108" t="s">
        <v>168</v>
      </c>
      <c r="L30" s="108" t="s">
        <v>168</v>
      </c>
      <c r="M30" s="108" t="s">
        <v>168</v>
      </c>
      <c r="N30" s="108" t="s">
        <v>168</v>
      </c>
      <c r="O30" s="108" t="s">
        <v>168</v>
      </c>
      <c r="P30" s="110" t="s">
        <v>103</v>
      </c>
      <c r="Q30" s="109" t="s">
        <v>102</v>
      </c>
      <c r="R30" s="109" t="s">
        <v>119</v>
      </c>
      <c r="S30" s="110">
        <v>5958.33</v>
      </c>
      <c r="T30" s="110" t="s">
        <v>103</v>
      </c>
      <c r="U30" s="110" t="s">
        <v>103</v>
      </c>
      <c r="V30" s="110" t="s">
        <v>103</v>
      </c>
      <c r="W30" s="110">
        <v>5958.33</v>
      </c>
      <c r="X30" s="110" t="s">
        <v>168</v>
      </c>
      <c r="Y30" s="110" t="s">
        <v>103</v>
      </c>
      <c r="Z30" s="110" t="s">
        <v>103</v>
      </c>
      <c r="AA30" s="110" t="s">
        <v>103</v>
      </c>
      <c r="AB30" s="110" t="s">
        <v>103</v>
      </c>
      <c r="AC30" s="110">
        <v>5958.33</v>
      </c>
      <c r="AD30" s="110" t="s">
        <v>103</v>
      </c>
      <c r="AE30" s="110" t="s">
        <v>103</v>
      </c>
      <c r="AF30" s="110" t="s">
        <v>103</v>
      </c>
      <c r="AG30" s="110" t="s">
        <v>103</v>
      </c>
      <c r="AH30" s="110" t="s">
        <v>103</v>
      </c>
      <c r="AI30" s="110" t="s">
        <v>103</v>
      </c>
      <c r="AJ30" s="110" t="s">
        <v>103</v>
      </c>
      <c r="AK30" s="110" t="s">
        <v>103</v>
      </c>
      <c r="AL30" s="110" t="s">
        <v>103</v>
      </c>
      <c r="AM30" s="110" t="s">
        <v>103</v>
      </c>
      <c r="AN30" s="16"/>
    </row>
    <row r="31" spans="2:40" s="104" customFormat="1" ht="47.25">
      <c r="B31" s="209" t="s">
        <v>418</v>
      </c>
      <c r="C31" s="210" t="s">
        <v>436</v>
      </c>
      <c r="D31" s="214" t="s">
        <v>93</v>
      </c>
      <c r="E31" s="214" t="s">
        <v>94</v>
      </c>
      <c r="F31" s="215" t="s">
        <v>437</v>
      </c>
      <c r="G31" s="211" t="s">
        <v>95</v>
      </c>
      <c r="H31" s="211" t="s">
        <v>96</v>
      </c>
      <c r="I31" s="211" t="s">
        <v>360</v>
      </c>
      <c r="J31" s="211" t="s">
        <v>98</v>
      </c>
      <c r="K31" s="211" t="s">
        <v>368</v>
      </c>
      <c r="L31" s="211" t="s">
        <v>95</v>
      </c>
      <c r="M31" s="211" t="s">
        <v>96</v>
      </c>
      <c r="N31" s="211" t="s">
        <v>360</v>
      </c>
      <c r="O31" s="211" t="s">
        <v>100</v>
      </c>
      <c r="P31" s="112" t="s">
        <v>368</v>
      </c>
      <c r="Q31" s="212" t="s">
        <v>119</v>
      </c>
      <c r="R31" s="212" t="s">
        <v>119</v>
      </c>
      <c r="S31" s="112">
        <v>1882.4</v>
      </c>
      <c r="T31" s="112">
        <v>1882.4</v>
      </c>
      <c r="U31" s="112" t="s">
        <v>168</v>
      </c>
      <c r="V31" s="112" t="s">
        <v>168</v>
      </c>
      <c r="W31" s="112" t="s">
        <v>168</v>
      </c>
      <c r="X31" s="112">
        <v>1882.4</v>
      </c>
      <c r="Y31" s="112" t="s">
        <v>168</v>
      </c>
      <c r="Z31" s="112" t="s">
        <v>168</v>
      </c>
      <c r="AA31" s="112" t="s">
        <v>168</v>
      </c>
      <c r="AB31" s="110" t="s">
        <v>103</v>
      </c>
      <c r="AC31" s="112">
        <v>1882.4</v>
      </c>
      <c r="AD31" s="110" t="s">
        <v>103</v>
      </c>
      <c r="AE31" s="110" t="s">
        <v>103</v>
      </c>
      <c r="AF31" s="110" t="s">
        <v>103</v>
      </c>
      <c r="AG31" s="110" t="s">
        <v>103</v>
      </c>
      <c r="AH31" s="110" t="s">
        <v>103</v>
      </c>
      <c r="AI31" s="110" t="s">
        <v>103</v>
      </c>
      <c r="AJ31" s="110" t="s">
        <v>103</v>
      </c>
      <c r="AK31" s="112" t="s">
        <v>168</v>
      </c>
      <c r="AL31" s="112" t="s">
        <v>168</v>
      </c>
      <c r="AM31" s="110"/>
      <c r="AN31" s="103"/>
    </row>
    <row r="32" spans="2:40" s="104" customFormat="1" ht="47.25">
      <c r="B32" s="209" t="s">
        <v>419</v>
      </c>
      <c r="C32" s="210" t="s">
        <v>435</v>
      </c>
      <c r="D32" s="214" t="s">
        <v>93</v>
      </c>
      <c r="E32" s="214" t="s">
        <v>94</v>
      </c>
      <c r="F32" s="215" t="s">
        <v>438</v>
      </c>
      <c r="G32" s="211" t="s">
        <v>356</v>
      </c>
      <c r="H32" s="211" t="s">
        <v>363</v>
      </c>
      <c r="I32" s="211" t="s">
        <v>361</v>
      </c>
      <c r="J32" s="211" t="s">
        <v>98</v>
      </c>
      <c r="K32" s="211" t="s">
        <v>366</v>
      </c>
      <c r="L32" s="211" t="s">
        <v>356</v>
      </c>
      <c r="M32" s="211" t="s">
        <v>363</v>
      </c>
      <c r="N32" s="211" t="s">
        <v>361</v>
      </c>
      <c r="O32" s="211" t="s">
        <v>100</v>
      </c>
      <c r="P32" s="112" t="s">
        <v>366</v>
      </c>
      <c r="Q32" s="212" t="s">
        <v>119</v>
      </c>
      <c r="R32" s="212" t="s">
        <v>119</v>
      </c>
      <c r="S32" s="112">
        <v>6999.1</v>
      </c>
      <c r="T32" s="112" t="s">
        <v>168</v>
      </c>
      <c r="U32" s="112">
        <v>6999.1</v>
      </c>
      <c r="V32" s="112" t="s">
        <v>168</v>
      </c>
      <c r="W32" s="112" t="s">
        <v>168</v>
      </c>
      <c r="X32" s="112">
        <v>6999.1</v>
      </c>
      <c r="Y32" s="112" t="s">
        <v>168</v>
      </c>
      <c r="Z32" s="112" t="s">
        <v>168</v>
      </c>
      <c r="AA32" s="112" t="s">
        <v>168</v>
      </c>
      <c r="AB32" s="110" t="s">
        <v>103</v>
      </c>
      <c r="AC32" s="112">
        <v>6999.1</v>
      </c>
      <c r="AD32" s="110" t="s">
        <v>103</v>
      </c>
      <c r="AE32" s="110" t="s">
        <v>103</v>
      </c>
      <c r="AF32" s="110" t="s">
        <v>103</v>
      </c>
      <c r="AG32" s="110" t="s">
        <v>103</v>
      </c>
      <c r="AH32" s="110" t="s">
        <v>103</v>
      </c>
      <c r="AI32" s="110" t="s">
        <v>103</v>
      </c>
      <c r="AJ32" s="110" t="s">
        <v>103</v>
      </c>
      <c r="AK32" s="112" t="s">
        <v>168</v>
      </c>
      <c r="AL32" s="112" t="s">
        <v>168</v>
      </c>
      <c r="AM32" s="110"/>
      <c r="AN32" s="103"/>
    </row>
    <row r="33" spans="2:40" s="104" customFormat="1" ht="47.25">
      <c r="B33" s="209" t="s">
        <v>420</v>
      </c>
      <c r="C33" s="210" t="s">
        <v>443</v>
      </c>
      <c r="D33" s="214" t="s">
        <v>370</v>
      </c>
      <c r="E33" s="214" t="s">
        <v>94</v>
      </c>
      <c r="F33" s="215" t="s">
        <v>439</v>
      </c>
      <c r="G33" s="211" t="s">
        <v>357</v>
      </c>
      <c r="H33" s="211" t="s">
        <v>364</v>
      </c>
      <c r="I33" s="211" t="s">
        <v>362</v>
      </c>
      <c r="J33" s="211" t="s">
        <v>98</v>
      </c>
      <c r="K33" s="211" t="s">
        <v>367</v>
      </c>
      <c r="L33" s="211" t="s">
        <v>357</v>
      </c>
      <c r="M33" s="211" t="s">
        <v>364</v>
      </c>
      <c r="N33" s="211" t="s">
        <v>362</v>
      </c>
      <c r="O33" s="211" t="s">
        <v>100</v>
      </c>
      <c r="P33" s="112" t="s">
        <v>367</v>
      </c>
      <c r="Q33" s="212" t="s">
        <v>119</v>
      </c>
      <c r="R33" s="212" t="s">
        <v>119</v>
      </c>
      <c r="S33" s="112">
        <v>62530.382370000007</v>
      </c>
      <c r="T33" s="112">
        <v>4661.91</v>
      </c>
      <c r="U33" s="112">
        <v>57868.472370000003</v>
      </c>
      <c r="V33" s="112" t="s">
        <v>168</v>
      </c>
      <c r="W33" s="112" t="s">
        <v>168</v>
      </c>
      <c r="X33" s="261">
        <v>62530.382370000007</v>
      </c>
      <c r="Y33" s="112" t="s">
        <v>168</v>
      </c>
      <c r="Z33" s="112" t="s">
        <v>168</v>
      </c>
      <c r="AA33" s="112" t="s">
        <v>168</v>
      </c>
      <c r="AB33" s="110" t="s">
        <v>103</v>
      </c>
      <c r="AC33" s="112">
        <v>4661.91</v>
      </c>
      <c r="AD33" s="110" t="s">
        <v>103</v>
      </c>
      <c r="AE33" s="110" t="s">
        <v>103</v>
      </c>
      <c r="AF33" s="110" t="s">
        <v>103</v>
      </c>
      <c r="AG33" s="110" t="s">
        <v>103</v>
      </c>
      <c r="AH33" s="110" t="s">
        <v>103</v>
      </c>
      <c r="AI33" s="110" t="s">
        <v>103</v>
      </c>
      <c r="AJ33" s="110" t="s">
        <v>103</v>
      </c>
      <c r="AK33" s="112" t="s">
        <v>168</v>
      </c>
      <c r="AL33" s="112">
        <v>57868.472370000003</v>
      </c>
      <c r="AM33" s="110"/>
      <c r="AN33" s="103"/>
    </row>
    <row r="34" spans="2:40" s="158" customFormat="1" ht="47.25">
      <c r="B34" s="216" t="s">
        <v>421</v>
      </c>
      <c r="C34" s="210" t="s">
        <v>444</v>
      </c>
      <c r="D34" s="214" t="s">
        <v>93</v>
      </c>
      <c r="E34" s="214" t="s">
        <v>94</v>
      </c>
      <c r="F34" s="215" t="s">
        <v>440</v>
      </c>
      <c r="G34" s="211" t="s">
        <v>95</v>
      </c>
      <c r="H34" s="211" t="s">
        <v>96</v>
      </c>
      <c r="I34" s="211" t="s">
        <v>373</v>
      </c>
      <c r="J34" s="211" t="s">
        <v>462</v>
      </c>
      <c r="K34" s="211" t="s">
        <v>376</v>
      </c>
      <c r="L34" s="211" t="s">
        <v>95</v>
      </c>
      <c r="M34" s="211" t="s">
        <v>96</v>
      </c>
      <c r="N34" s="211" t="s">
        <v>373</v>
      </c>
      <c r="O34" s="211" t="s">
        <v>100</v>
      </c>
      <c r="P34" s="207" t="s">
        <v>376</v>
      </c>
      <c r="Q34" s="217" t="s">
        <v>119</v>
      </c>
      <c r="R34" s="217" t="s">
        <v>119</v>
      </c>
      <c r="S34" s="207">
        <v>774.1</v>
      </c>
      <c r="T34" s="207">
        <v>774.1</v>
      </c>
      <c r="U34" s="207" t="s">
        <v>168</v>
      </c>
      <c r="V34" s="207" t="s">
        <v>168</v>
      </c>
      <c r="W34" s="207" t="s">
        <v>168</v>
      </c>
      <c r="X34" s="207">
        <v>774.1</v>
      </c>
      <c r="Y34" s="207" t="s">
        <v>168</v>
      </c>
      <c r="Z34" s="207" t="s">
        <v>168</v>
      </c>
      <c r="AA34" s="207" t="s">
        <v>168</v>
      </c>
      <c r="AB34" s="110" t="s">
        <v>103</v>
      </c>
      <c r="AC34" s="207">
        <v>774.1</v>
      </c>
      <c r="AD34" s="110" t="s">
        <v>103</v>
      </c>
      <c r="AE34" s="110" t="s">
        <v>103</v>
      </c>
      <c r="AF34" s="110" t="s">
        <v>103</v>
      </c>
      <c r="AG34" s="110" t="s">
        <v>103</v>
      </c>
      <c r="AH34" s="110" t="s">
        <v>103</v>
      </c>
      <c r="AI34" s="110" t="s">
        <v>103</v>
      </c>
      <c r="AJ34" s="110" t="s">
        <v>103</v>
      </c>
      <c r="AK34" s="207" t="s">
        <v>168</v>
      </c>
      <c r="AL34" s="207" t="s">
        <v>168</v>
      </c>
      <c r="AM34" s="206" t="s">
        <v>168</v>
      </c>
      <c r="AN34" s="159"/>
    </row>
    <row r="35" spans="2:40" s="158" customFormat="1" ht="47.25">
      <c r="B35" s="216" t="s">
        <v>422</v>
      </c>
      <c r="C35" s="210" t="s">
        <v>384</v>
      </c>
      <c r="D35" s="214" t="s">
        <v>93</v>
      </c>
      <c r="E35" s="214" t="s">
        <v>94</v>
      </c>
      <c r="F35" s="215" t="s">
        <v>441</v>
      </c>
      <c r="G35" s="211" t="s">
        <v>374</v>
      </c>
      <c r="H35" s="211" t="s">
        <v>125</v>
      </c>
      <c r="I35" s="211" t="s">
        <v>377</v>
      </c>
      <c r="J35" s="211" t="s">
        <v>462</v>
      </c>
      <c r="K35" s="218" t="s">
        <v>378</v>
      </c>
      <c r="L35" s="211" t="s">
        <v>374</v>
      </c>
      <c r="M35" s="211" t="s">
        <v>125</v>
      </c>
      <c r="N35" s="211" t="s">
        <v>377</v>
      </c>
      <c r="O35" s="211" t="s">
        <v>462</v>
      </c>
      <c r="P35" s="207" t="s">
        <v>378</v>
      </c>
      <c r="Q35" s="217" t="s">
        <v>119</v>
      </c>
      <c r="R35" s="217" t="s">
        <v>119</v>
      </c>
      <c r="S35" s="207">
        <v>12561.91</v>
      </c>
      <c r="T35" s="207" t="s">
        <v>168</v>
      </c>
      <c r="U35" s="207">
        <v>12561.91</v>
      </c>
      <c r="V35" s="207" t="s">
        <v>168</v>
      </c>
      <c r="W35" s="207" t="s">
        <v>168</v>
      </c>
      <c r="X35" s="207">
        <v>12561.91</v>
      </c>
      <c r="Y35" s="207" t="s">
        <v>168</v>
      </c>
      <c r="Z35" s="207" t="s">
        <v>168</v>
      </c>
      <c r="AA35" s="207" t="s">
        <v>168</v>
      </c>
      <c r="AB35" s="110" t="s">
        <v>103</v>
      </c>
      <c r="AC35" s="207">
        <v>12561.91</v>
      </c>
      <c r="AD35" s="110" t="s">
        <v>103</v>
      </c>
      <c r="AE35" s="110" t="s">
        <v>103</v>
      </c>
      <c r="AF35" s="110" t="s">
        <v>103</v>
      </c>
      <c r="AG35" s="110" t="s">
        <v>103</v>
      </c>
      <c r="AH35" s="110" t="s">
        <v>103</v>
      </c>
      <c r="AI35" s="110" t="s">
        <v>103</v>
      </c>
      <c r="AJ35" s="110" t="s">
        <v>103</v>
      </c>
      <c r="AK35" s="207" t="s">
        <v>168</v>
      </c>
      <c r="AL35" s="207" t="s">
        <v>168</v>
      </c>
      <c r="AM35" s="206" t="s">
        <v>168</v>
      </c>
      <c r="AN35" s="159"/>
    </row>
    <row r="36" spans="2:40" s="158" customFormat="1" ht="31.5">
      <c r="B36" s="216" t="s">
        <v>423</v>
      </c>
      <c r="C36" s="210" t="s">
        <v>385</v>
      </c>
      <c r="D36" s="214" t="s">
        <v>386</v>
      </c>
      <c r="E36" s="214" t="s">
        <v>94</v>
      </c>
      <c r="F36" s="215" t="s">
        <v>442</v>
      </c>
      <c r="G36" s="211" t="s">
        <v>106</v>
      </c>
      <c r="H36" s="211" t="s">
        <v>107</v>
      </c>
      <c r="I36" s="211" t="s">
        <v>375</v>
      </c>
      <c r="J36" s="211" t="s">
        <v>379</v>
      </c>
      <c r="K36" s="211" t="s">
        <v>380</v>
      </c>
      <c r="L36" s="211" t="s">
        <v>357</v>
      </c>
      <c r="M36" s="211" t="s">
        <v>364</v>
      </c>
      <c r="N36" s="211" t="s">
        <v>375</v>
      </c>
      <c r="O36" s="211" t="s">
        <v>381</v>
      </c>
      <c r="P36" s="207" t="s">
        <v>380</v>
      </c>
      <c r="Q36" s="217" t="s">
        <v>119</v>
      </c>
      <c r="R36" s="217" t="s">
        <v>119</v>
      </c>
      <c r="S36" s="207">
        <v>12907.07</v>
      </c>
      <c r="T36" s="207" t="s">
        <v>168</v>
      </c>
      <c r="U36" s="207">
        <v>12907.07</v>
      </c>
      <c r="V36" s="207" t="s">
        <v>168</v>
      </c>
      <c r="W36" s="207" t="s">
        <v>168</v>
      </c>
      <c r="X36" s="207">
        <v>12907.07</v>
      </c>
      <c r="Y36" s="207" t="s">
        <v>168</v>
      </c>
      <c r="Z36" s="207" t="s">
        <v>168</v>
      </c>
      <c r="AA36" s="207" t="s">
        <v>168</v>
      </c>
      <c r="AB36" s="110" t="s">
        <v>103</v>
      </c>
      <c r="AC36" s="207">
        <v>12907.07</v>
      </c>
      <c r="AD36" s="110" t="s">
        <v>103</v>
      </c>
      <c r="AE36" s="110" t="s">
        <v>103</v>
      </c>
      <c r="AF36" s="110" t="s">
        <v>103</v>
      </c>
      <c r="AG36" s="110" t="s">
        <v>103</v>
      </c>
      <c r="AH36" s="110" t="s">
        <v>103</v>
      </c>
      <c r="AI36" s="110" t="s">
        <v>103</v>
      </c>
      <c r="AJ36" s="110" t="s">
        <v>103</v>
      </c>
      <c r="AK36" s="207" t="s">
        <v>168</v>
      </c>
      <c r="AL36" s="207" t="s">
        <v>168</v>
      </c>
      <c r="AM36" s="206" t="s">
        <v>168</v>
      </c>
      <c r="AN36" s="159"/>
    </row>
    <row r="37" spans="2:40" s="158" customFormat="1" ht="31.5">
      <c r="B37" s="216" t="s">
        <v>424</v>
      </c>
      <c r="C37" s="210" t="s">
        <v>397</v>
      </c>
      <c r="D37" s="262" t="s">
        <v>93</v>
      </c>
      <c r="E37" s="214" t="s">
        <v>94</v>
      </c>
      <c r="F37" s="215" t="s">
        <v>457</v>
      </c>
      <c r="G37" s="211" t="s">
        <v>112</v>
      </c>
      <c r="H37" s="211" t="s">
        <v>113</v>
      </c>
      <c r="I37" s="211" t="s">
        <v>382</v>
      </c>
      <c r="J37" s="211" t="s">
        <v>381</v>
      </c>
      <c r="K37" s="211" t="s">
        <v>168</v>
      </c>
      <c r="L37" s="211" t="s">
        <v>112</v>
      </c>
      <c r="M37" s="211" t="s">
        <v>113</v>
      </c>
      <c r="N37" s="211" t="s">
        <v>382</v>
      </c>
      <c r="O37" s="211" t="s">
        <v>381</v>
      </c>
      <c r="P37" s="219" t="s">
        <v>168</v>
      </c>
      <c r="Q37" s="217" t="s">
        <v>119</v>
      </c>
      <c r="R37" s="217" t="s">
        <v>119</v>
      </c>
      <c r="S37" s="207">
        <v>23456.48</v>
      </c>
      <c r="T37" s="207" t="s">
        <v>168</v>
      </c>
      <c r="U37" s="207">
        <v>23456.48</v>
      </c>
      <c r="V37" s="207" t="s">
        <v>168</v>
      </c>
      <c r="W37" s="207" t="s">
        <v>168</v>
      </c>
      <c r="X37" s="207">
        <v>23456.48</v>
      </c>
      <c r="Y37" s="207" t="s">
        <v>168</v>
      </c>
      <c r="Z37" s="207" t="s">
        <v>168</v>
      </c>
      <c r="AA37" s="207" t="s">
        <v>168</v>
      </c>
      <c r="AB37" s="110" t="s">
        <v>103</v>
      </c>
      <c r="AC37" s="207">
        <v>23456.48</v>
      </c>
      <c r="AD37" s="110" t="s">
        <v>103</v>
      </c>
      <c r="AE37" s="110" t="s">
        <v>103</v>
      </c>
      <c r="AF37" s="110" t="s">
        <v>103</v>
      </c>
      <c r="AG37" s="110" t="s">
        <v>103</v>
      </c>
      <c r="AH37" s="110" t="s">
        <v>103</v>
      </c>
      <c r="AI37" s="110" t="s">
        <v>103</v>
      </c>
      <c r="AJ37" s="110" t="s">
        <v>103</v>
      </c>
      <c r="AK37" s="207" t="s">
        <v>168</v>
      </c>
      <c r="AL37" s="207" t="s">
        <v>168</v>
      </c>
      <c r="AM37" s="206" t="s">
        <v>168</v>
      </c>
      <c r="AN37" s="159"/>
    </row>
    <row r="38" spans="2:40" s="158" customFormat="1" ht="48.95" customHeight="1">
      <c r="B38" s="220" t="s">
        <v>425</v>
      </c>
      <c r="C38" s="114" t="s">
        <v>463</v>
      </c>
      <c r="D38" s="221"/>
      <c r="E38" s="214" t="s">
        <v>94</v>
      </c>
      <c r="F38" s="114" t="s">
        <v>446</v>
      </c>
      <c r="G38" s="116" t="s">
        <v>374</v>
      </c>
      <c r="H38" s="116" t="s">
        <v>125</v>
      </c>
      <c r="I38" s="116" t="s">
        <v>383</v>
      </c>
      <c r="J38" s="211" t="s">
        <v>462</v>
      </c>
      <c r="K38" s="116">
        <v>71.259</v>
      </c>
      <c r="L38" s="116" t="s">
        <v>374</v>
      </c>
      <c r="M38" s="116" t="s">
        <v>125</v>
      </c>
      <c r="N38" s="116" t="s">
        <v>383</v>
      </c>
      <c r="O38" s="211" t="s">
        <v>462</v>
      </c>
      <c r="P38" s="116">
        <v>71.259</v>
      </c>
      <c r="Q38" s="222" t="s">
        <v>119</v>
      </c>
      <c r="R38" s="222" t="s">
        <v>119</v>
      </c>
      <c r="S38" s="207">
        <v>1866.14</v>
      </c>
      <c r="T38" s="223">
        <v>1866.14</v>
      </c>
      <c r="U38" s="223" t="s">
        <v>168</v>
      </c>
      <c r="V38" s="223" t="s">
        <v>168</v>
      </c>
      <c r="W38" s="223" t="s">
        <v>168</v>
      </c>
      <c r="X38" s="223">
        <v>1866.14</v>
      </c>
      <c r="Y38" s="207" t="s">
        <v>168</v>
      </c>
      <c r="Z38" s="207" t="s">
        <v>168</v>
      </c>
      <c r="AA38" s="207" t="s">
        <v>168</v>
      </c>
      <c r="AB38" s="110" t="s">
        <v>103</v>
      </c>
      <c r="AC38" s="223">
        <v>1866.14</v>
      </c>
      <c r="AD38" s="110" t="s">
        <v>103</v>
      </c>
      <c r="AE38" s="110" t="s">
        <v>103</v>
      </c>
      <c r="AF38" s="110" t="s">
        <v>103</v>
      </c>
      <c r="AG38" s="110" t="s">
        <v>103</v>
      </c>
      <c r="AH38" s="110" t="s">
        <v>103</v>
      </c>
      <c r="AI38" s="110" t="s">
        <v>103</v>
      </c>
      <c r="AJ38" s="110" t="s">
        <v>103</v>
      </c>
      <c r="AK38" s="207" t="s">
        <v>168</v>
      </c>
      <c r="AL38" s="223" t="s">
        <v>168</v>
      </c>
      <c r="AM38" s="206" t="s">
        <v>168</v>
      </c>
      <c r="AN38" s="159"/>
    </row>
    <row r="39" spans="2:40" s="158" customFormat="1" ht="48.95" customHeight="1">
      <c r="B39" s="220" t="s">
        <v>464</v>
      </c>
      <c r="C39" s="114" t="s">
        <v>471</v>
      </c>
      <c r="D39" s="221"/>
      <c r="E39" s="214" t="s">
        <v>94</v>
      </c>
      <c r="F39" s="114" t="s">
        <v>472</v>
      </c>
      <c r="G39" s="116" t="s">
        <v>465</v>
      </c>
      <c r="H39" s="116" t="s">
        <v>466</v>
      </c>
      <c r="I39" s="116" t="s">
        <v>467</v>
      </c>
      <c r="J39" s="211" t="s">
        <v>462</v>
      </c>
      <c r="K39" s="116" t="s">
        <v>468</v>
      </c>
      <c r="L39" s="116" t="s">
        <v>469</v>
      </c>
      <c r="M39" s="116" t="s">
        <v>363</v>
      </c>
      <c r="N39" s="116">
        <v>0.23799999999999999</v>
      </c>
      <c r="O39" s="211" t="s">
        <v>462</v>
      </c>
      <c r="P39" s="116" t="s">
        <v>470</v>
      </c>
      <c r="Q39" s="222" t="s">
        <v>355</v>
      </c>
      <c r="R39" s="222" t="s">
        <v>355</v>
      </c>
      <c r="S39" s="207">
        <v>13254.17</v>
      </c>
      <c r="T39" s="223" t="s">
        <v>168</v>
      </c>
      <c r="U39" s="223">
        <v>13254.17</v>
      </c>
      <c r="V39" s="223" t="s">
        <v>168</v>
      </c>
      <c r="W39" s="223" t="s">
        <v>168</v>
      </c>
      <c r="X39" s="223" t="s">
        <v>168</v>
      </c>
      <c r="Y39" s="207">
        <v>13254.17</v>
      </c>
      <c r="Z39" s="207" t="s">
        <v>168</v>
      </c>
      <c r="AA39" s="207" t="s">
        <v>168</v>
      </c>
      <c r="AB39" s="223" t="s">
        <v>168</v>
      </c>
      <c r="AC39" s="223">
        <v>13254.17</v>
      </c>
      <c r="AD39" s="110" t="s">
        <v>103</v>
      </c>
      <c r="AE39" s="110" t="s">
        <v>103</v>
      </c>
      <c r="AF39" s="110" t="s">
        <v>103</v>
      </c>
      <c r="AG39" s="110" t="s">
        <v>103</v>
      </c>
      <c r="AH39" s="110" t="s">
        <v>103</v>
      </c>
      <c r="AI39" s="110" t="s">
        <v>103</v>
      </c>
      <c r="AJ39" s="110" t="s">
        <v>103</v>
      </c>
      <c r="AK39" s="207" t="s">
        <v>168</v>
      </c>
      <c r="AL39" s="223" t="s">
        <v>168</v>
      </c>
      <c r="AM39" s="206" t="s">
        <v>168</v>
      </c>
      <c r="AN39" s="159"/>
    </row>
    <row r="40" spans="2:40" s="15" customFormat="1" ht="15.75">
      <c r="B40" s="140" t="s">
        <v>173</v>
      </c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6"/>
      <c r="S40" s="22">
        <f>SUM(S15:S39)</f>
        <v>1034981.76021</v>
      </c>
      <c r="T40" s="22">
        <f>SUM(T15:T39)</f>
        <v>33365.64933</v>
      </c>
      <c r="U40" s="22">
        <f>SUM(U15:U39)</f>
        <v>991321.88087999995</v>
      </c>
      <c r="V40" s="22">
        <f t="shared" ref="V40:AM40" si="0">SUM(V15:V39)</f>
        <v>0</v>
      </c>
      <c r="W40" s="22">
        <f t="shared" si="0"/>
        <v>179739.44920999996</v>
      </c>
      <c r="X40" s="22">
        <f t="shared" si="0"/>
        <v>381999.05099999992</v>
      </c>
      <c r="Y40" s="22">
        <f t="shared" si="0"/>
        <v>220820.46</v>
      </c>
      <c r="Z40" s="22">
        <f t="shared" si="0"/>
        <v>126211.4</v>
      </c>
      <c r="AA40" s="22">
        <f t="shared" si="0"/>
        <v>126211.4</v>
      </c>
      <c r="AB40" s="22">
        <f t="shared" si="0"/>
        <v>0</v>
      </c>
      <c r="AC40" s="22">
        <f t="shared" si="0"/>
        <v>683099.88396999997</v>
      </c>
      <c r="AD40" s="22">
        <f t="shared" si="0"/>
        <v>0</v>
      </c>
      <c r="AE40" s="22">
        <f t="shared" si="0"/>
        <v>0</v>
      </c>
      <c r="AF40" s="22">
        <f t="shared" si="0"/>
        <v>0</v>
      </c>
      <c r="AG40" s="22">
        <f t="shared" si="0"/>
        <v>0</v>
      </c>
      <c r="AH40" s="22">
        <f t="shared" si="0"/>
        <v>0</v>
      </c>
      <c r="AI40" s="22">
        <f t="shared" si="0"/>
        <v>0</v>
      </c>
      <c r="AJ40" s="22">
        <f t="shared" si="0"/>
        <v>0</v>
      </c>
      <c r="AK40" s="22">
        <f t="shared" si="0"/>
        <v>51881.876239999998</v>
      </c>
      <c r="AL40" s="22">
        <f t="shared" si="0"/>
        <v>300000</v>
      </c>
      <c r="AM40" s="22">
        <f t="shared" si="0"/>
        <v>0</v>
      </c>
      <c r="AN40" s="16"/>
    </row>
    <row r="41" spans="2:40" s="15" customFormat="1" ht="15.75" customHeight="1">
      <c r="B41" s="137" t="s">
        <v>372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9"/>
      <c r="AN41" s="16"/>
    </row>
    <row r="42" spans="2:40" s="15" customFormat="1" ht="31.5">
      <c r="B42" s="20" t="s">
        <v>175</v>
      </c>
      <c r="C42" s="23" t="s">
        <v>176</v>
      </c>
      <c r="D42" s="24" t="s">
        <v>177</v>
      </c>
      <c r="E42" s="25" t="s">
        <v>103</v>
      </c>
      <c r="F42" s="23" t="s">
        <v>178</v>
      </c>
      <c r="G42" s="21" t="s">
        <v>168</v>
      </c>
      <c r="H42" s="21" t="s">
        <v>168</v>
      </c>
      <c r="I42" s="21" t="s">
        <v>168</v>
      </c>
      <c r="J42" s="21" t="s">
        <v>168</v>
      </c>
      <c r="K42" s="21" t="s">
        <v>168</v>
      </c>
      <c r="L42" s="21" t="s">
        <v>168</v>
      </c>
      <c r="M42" s="21" t="s">
        <v>168</v>
      </c>
      <c r="N42" s="21" t="s">
        <v>168</v>
      </c>
      <c r="O42" s="21" t="s">
        <v>168</v>
      </c>
      <c r="P42" s="21" t="s">
        <v>168</v>
      </c>
      <c r="Q42" s="25">
        <v>2024</v>
      </c>
      <c r="R42" s="25">
        <v>2024</v>
      </c>
      <c r="S42" s="22">
        <v>20510</v>
      </c>
      <c r="T42" s="22" t="s">
        <v>103</v>
      </c>
      <c r="U42" s="22">
        <v>20510</v>
      </c>
      <c r="V42" s="22" t="s">
        <v>103</v>
      </c>
      <c r="W42" s="22">
        <v>20510</v>
      </c>
      <c r="X42" s="22" t="s">
        <v>103</v>
      </c>
      <c r="Y42" s="22" t="s">
        <v>103</v>
      </c>
      <c r="Z42" s="22" t="s">
        <v>103</v>
      </c>
      <c r="AA42" s="22" t="s">
        <v>103</v>
      </c>
      <c r="AB42" s="22" t="s">
        <v>103</v>
      </c>
      <c r="AC42" s="22">
        <v>20510</v>
      </c>
      <c r="AD42" s="22" t="s">
        <v>103</v>
      </c>
      <c r="AE42" s="22" t="s">
        <v>103</v>
      </c>
      <c r="AF42" s="22" t="s">
        <v>103</v>
      </c>
      <c r="AG42" s="22" t="s">
        <v>103</v>
      </c>
      <c r="AH42" s="22" t="s">
        <v>103</v>
      </c>
      <c r="AI42" s="22" t="s">
        <v>103</v>
      </c>
      <c r="AJ42" s="22" t="s">
        <v>103</v>
      </c>
      <c r="AK42" s="22" t="s">
        <v>103</v>
      </c>
      <c r="AL42" s="26" t="s">
        <v>103</v>
      </c>
      <c r="AM42" s="22" t="s">
        <v>103</v>
      </c>
      <c r="AN42" s="16"/>
    </row>
    <row r="43" spans="2:40" s="201" customFormat="1" ht="47.25">
      <c r="B43" s="105" t="s">
        <v>179</v>
      </c>
      <c r="C43" s="197" t="s">
        <v>180</v>
      </c>
      <c r="D43" s="198" t="s">
        <v>177</v>
      </c>
      <c r="E43" s="199" t="s">
        <v>103</v>
      </c>
      <c r="F43" s="197" t="s">
        <v>178</v>
      </c>
      <c r="G43" s="108" t="s">
        <v>168</v>
      </c>
      <c r="H43" s="108" t="s">
        <v>168</v>
      </c>
      <c r="I43" s="108" t="s">
        <v>168</v>
      </c>
      <c r="J43" s="108" t="s">
        <v>168</v>
      </c>
      <c r="K43" s="108" t="s">
        <v>168</v>
      </c>
      <c r="L43" s="108" t="s">
        <v>168</v>
      </c>
      <c r="M43" s="108" t="s">
        <v>168</v>
      </c>
      <c r="N43" s="108" t="s">
        <v>168</v>
      </c>
      <c r="O43" s="108" t="s">
        <v>168</v>
      </c>
      <c r="P43" s="108" t="s">
        <v>168</v>
      </c>
      <c r="Q43" s="199">
        <v>2023</v>
      </c>
      <c r="R43" s="199">
        <v>2024</v>
      </c>
      <c r="S43" s="110">
        <v>7895.3</v>
      </c>
      <c r="T43" s="110" t="s">
        <v>168</v>
      </c>
      <c r="U43" s="110" t="s">
        <v>168</v>
      </c>
      <c r="V43" s="110" t="s">
        <v>103</v>
      </c>
      <c r="W43" s="110">
        <v>7895.3</v>
      </c>
      <c r="X43" s="110" t="s">
        <v>168</v>
      </c>
      <c r="Y43" s="110" t="s">
        <v>103</v>
      </c>
      <c r="Z43" s="110" t="s">
        <v>103</v>
      </c>
      <c r="AA43" s="110" t="s">
        <v>103</v>
      </c>
      <c r="AB43" s="110" t="s">
        <v>103</v>
      </c>
      <c r="AC43" s="110">
        <v>7895.3</v>
      </c>
      <c r="AD43" s="110" t="s">
        <v>103</v>
      </c>
      <c r="AE43" s="110" t="s">
        <v>103</v>
      </c>
      <c r="AF43" s="110" t="s">
        <v>103</v>
      </c>
      <c r="AG43" s="110" t="s">
        <v>103</v>
      </c>
      <c r="AH43" s="110" t="s">
        <v>103</v>
      </c>
      <c r="AI43" s="110" t="s">
        <v>103</v>
      </c>
      <c r="AJ43" s="110" t="s">
        <v>103</v>
      </c>
      <c r="AK43" s="110" t="s">
        <v>103</v>
      </c>
      <c r="AL43" s="110" t="s">
        <v>103</v>
      </c>
      <c r="AM43" s="110" t="s">
        <v>103</v>
      </c>
      <c r="AN43" s="200"/>
    </row>
    <row r="44" spans="2:40" s="15" customFormat="1" ht="15.75">
      <c r="B44" s="20" t="s">
        <v>181</v>
      </c>
      <c r="C44" s="23" t="s">
        <v>182</v>
      </c>
      <c r="D44" s="24" t="s">
        <v>177</v>
      </c>
      <c r="E44" s="25" t="s">
        <v>103</v>
      </c>
      <c r="F44" s="23" t="s">
        <v>178</v>
      </c>
      <c r="G44" s="22" t="s">
        <v>103</v>
      </c>
      <c r="H44" s="22" t="s">
        <v>103</v>
      </c>
      <c r="I44" s="22" t="s">
        <v>103</v>
      </c>
      <c r="J44" s="22" t="s">
        <v>103</v>
      </c>
      <c r="K44" s="22" t="s">
        <v>103</v>
      </c>
      <c r="L44" s="22" t="s">
        <v>103</v>
      </c>
      <c r="M44" s="22" t="s">
        <v>103</v>
      </c>
      <c r="N44" s="22" t="s">
        <v>103</v>
      </c>
      <c r="O44" s="22" t="s">
        <v>103</v>
      </c>
      <c r="P44" s="22" t="s">
        <v>103</v>
      </c>
      <c r="Q44" s="25">
        <v>2024</v>
      </c>
      <c r="R44" s="25">
        <v>2024</v>
      </c>
      <c r="S44" s="22">
        <v>1696</v>
      </c>
      <c r="T44" s="22" t="s">
        <v>103</v>
      </c>
      <c r="U44" s="22" t="s">
        <v>103</v>
      </c>
      <c r="V44" s="22" t="s">
        <v>103</v>
      </c>
      <c r="W44" s="22">
        <v>1696</v>
      </c>
      <c r="X44" s="22" t="s">
        <v>103</v>
      </c>
      <c r="Y44" s="22" t="s">
        <v>103</v>
      </c>
      <c r="Z44" s="22" t="s">
        <v>103</v>
      </c>
      <c r="AA44" s="22" t="s">
        <v>103</v>
      </c>
      <c r="AB44" s="22" t="s">
        <v>103</v>
      </c>
      <c r="AC44" s="22">
        <v>1696</v>
      </c>
      <c r="AD44" s="22" t="s">
        <v>103</v>
      </c>
      <c r="AE44" s="22" t="s">
        <v>103</v>
      </c>
      <c r="AF44" s="22" t="s">
        <v>103</v>
      </c>
      <c r="AG44" s="22" t="s">
        <v>103</v>
      </c>
      <c r="AH44" s="22" t="s">
        <v>103</v>
      </c>
      <c r="AI44" s="22" t="s">
        <v>103</v>
      </c>
      <c r="AJ44" s="22" t="s">
        <v>103</v>
      </c>
      <c r="AK44" s="22" t="s">
        <v>103</v>
      </c>
      <c r="AL44" s="22" t="s">
        <v>103</v>
      </c>
      <c r="AM44" s="22" t="s">
        <v>103</v>
      </c>
      <c r="AN44" s="16"/>
    </row>
    <row r="45" spans="2:40" s="15" customFormat="1" ht="34.5" customHeight="1">
      <c r="B45" s="20" t="s">
        <v>183</v>
      </c>
      <c r="C45" s="23" t="s">
        <v>184</v>
      </c>
      <c r="D45" s="24" t="s">
        <v>177</v>
      </c>
      <c r="E45" s="25" t="s">
        <v>103</v>
      </c>
      <c r="F45" s="23" t="s">
        <v>178</v>
      </c>
      <c r="G45" s="21" t="s">
        <v>168</v>
      </c>
      <c r="H45" s="21" t="s">
        <v>168</v>
      </c>
      <c r="I45" s="21" t="s">
        <v>168</v>
      </c>
      <c r="J45" s="21" t="s">
        <v>168</v>
      </c>
      <c r="K45" s="21" t="s">
        <v>168</v>
      </c>
      <c r="L45" s="21" t="s">
        <v>168</v>
      </c>
      <c r="M45" s="21" t="s">
        <v>168</v>
      </c>
      <c r="N45" s="21" t="s">
        <v>168</v>
      </c>
      <c r="O45" s="21" t="s">
        <v>168</v>
      </c>
      <c r="P45" s="21" t="s">
        <v>168</v>
      </c>
      <c r="Q45" s="25">
        <v>2021</v>
      </c>
      <c r="R45" s="25">
        <v>2024</v>
      </c>
      <c r="S45" s="22">
        <v>5973.0605800000003</v>
      </c>
      <c r="T45" s="22" t="s">
        <v>103</v>
      </c>
      <c r="U45" s="22">
        <v>5973.0605800000003</v>
      </c>
      <c r="V45" s="22" t="s">
        <v>103</v>
      </c>
      <c r="W45" s="22">
        <v>5973.0605800000003</v>
      </c>
      <c r="X45" s="22" t="s">
        <v>103</v>
      </c>
      <c r="Y45" s="22" t="s">
        <v>103</v>
      </c>
      <c r="Z45" s="22" t="s">
        <v>103</v>
      </c>
      <c r="AA45" s="22" t="s">
        <v>103</v>
      </c>
      <c r="AB45" s="22" t="s">
        <v>103</v>
      </c>
      <c r="AC45" s="22">
        <v>5973.0605800000003</v>
      </c>
      <c r="AD45" s="22" t="s">
        <v>103</v>
      </c>
      <c r="AE45" s="22" t="s">
        <v>103</v>
      </c>
      <c r="AF45" s="22" t="s">
        <v>103</v>
      </c>
      <c r="AG45" s="22" t="s">
        <v>103</v>
      </c>
      <c r="AH45" s="22" t="s">
        <v>103</v>
      </c>
      <c r="AI45" s="22" t="s">
        <v>103</v>
      </c>
      <c r="AJ45" s="22" t="s">
        <v>103</v>
      </c>
      <c r="AK45" s="22" t="s">
        <v>103</v>
      </c>
      <c r="AL45" s="22" t="s">
        <v>103</v>
      </c>
      <c r="AM45" s="22" t="s">
        <v>103</v>
      </c>
      <c r="AN45" s="16"/>
    </row>
    <row r="46" spans="2:40" s="15" customFormat="1" ht="36" customHeight="1">
      <c r="B46" s="20" t="s">
        <v>185</v>
      </c>
      <c r="C46" s="23" t="s">
        <v>186</v>
      </c>
      <c r="D46" s="24" t="s">
        <v>177</v>
      </c>
      <c r="E46" s="26" t="s">
        <v>103</v>
      </c>
      <c r="F46" s="23" t="s">
        <v>178</v>
      </c>
      <c r="G46" s="21" t="s">
        <v>168</v>
      </c>
      <c r="H46" s="21" t="s">
        <v>168</v>
      </c>
      <c r="I46" s="21" t="s">
        <v>168</v>
      </c>
      <c r="J46" s="21" t="s">
        <v>168</v>
      </c>
      <c r="K46" s="21" t="s">
        <v>168</v>
      </c>
      <c r="L46" s="21" t="s">
        <v>168</v>
      </c>
      <c r="M46" s="21" t="s">
        <v>168</v>
      </c>
      <c r="N46" s="21" t="s">
        <v>168</v>
      </c>
      <c r="O46" s="21" t="s">
        <v>168</v>
      </c>
      <c r="P46" s="21" t="s">
        <v>168</v>
      </c>
      <c r="Q46" s="25">
        <v>2026</v>
      </c>
      <c r="R46" s="25">
        <v>2026</v>
      </c>
      <c r="S46" s="22">
        <v>37720.5</v>
      </c>
      <c r="T46" s="22" t="s">
        <v>168</v>
      </c>
      <c r="U46" s="22">
        <v>37720.5</v>
      </c>
      <c r="V46" s="22" t="s">
        <v>103</v>
      </c>
      <c r="W46" s="22" t="s">
        <v>103</v>
      </c>
      <c r="X46" s="22" t="s">
        <v>103</v>
      </c>
      <c r="Y46" s="22">
        <v>37720.5</v>
      </c>
      <c r="Z46" s="22" t="s">
        <v>103</v>
      </c>
      <c r="AA46" s="22" t="s">
        <v>103</v>
      </c>
      <c r="AB46" s="22" t="s">
        <v>103</v>
      </c>
      <c r="AC46" s="22">
        <v>37720.5</v>
      </c>
      <c r="AD46" s="22" t="s">
        <v>103</v>
      </c>
      <c r="AE46" s="22" t="s">
        <v>103</v>
      </c>
      <c r="AF46" s="22" t="s">
        <v>103</v>
      </c>
      <c r="AG46" s="22" t="s">
        <v>103</v>
      </c>
      <c r="AH46" s="22" t="s">
        <v>103</v>
      </c>
      <c r="AI46" s="22" t="s">
        <v>103</v>
      </c>
      <c r="AJ46" s="22" t="s">
        <v>103</v>
      </c>
      <c r="AK46" s="22" t="s">
        <v>103</v>
      </c>
      <c r="AL46" s="22" t="s">
        <v>103</v>
      </c>
      <c r="AM46" s="22" t="s">
        <v>103</v>
      </c>
      <c r="AN46" s="16"/>
    </row>
    <row r="47" spans="2:40" s="15" customFormat="1" ht="47.25">
      <c r="B47" s="20" t="s">
        <v>187</v>
      </c>
      <c r="C47" s="23" t="s">
        <v>188</v>
      </c>
      <c r="D47" s="24" t="s">
        <v>177</v>
      </c>
      <c r="E47" s="26" t="s">
        <v>103</v>
      </c>
      <c r="F47" s="23" t="s">
        <v>178</v>
      </c>
      <c r="G47" s="21" t="s">
        <v>168</v>
      </c>
      <c r="H47" s="21" t="s">
        <v>168</v>
      </c>
      <c r="I47" s="21" t="s">
        <v>168</v>
      </c>
      <c r="J47" s="21" t="s">
        <v>168</v>
      </c>
      <c r="K47" s="21" t="s">
        <v>168</v>
      </c>
      <c r="L47" s="21" t="s">
        <v>168</v>
      </c>
      <c r="M47" s="21" t="s">
        <v>168</v>
      </c>
      <c r="N47" s="21" t="s">
        <v>168</v>
      </c>
      <c r="O47" s="21" t="s">
        <v>168</v>
      </c>
      <c r="P47" s="21" t="s">
        <v>168</v>
      </c>
      <c r="Q47" s="25">
        <v>2027</v>
      </c>
      <c r="R47" s="25">
        <v>2027</v>
      </c>
      <c r="S47" s="22">
        <v>37720.5</v>
      </c>
      <c r="T47" s="22" t="s">
        <v>168</v>
      </c>
      <c r="U47" s="22">
        <v>37720.5</v>
      </c>
      <c r="V47" s="22" t="s">
        <v>103</v>
      </c>
      <c r="W47" s="22" t="s">
        <v>103</v>
      </c>
      <c r="X47" s="22" t="s">
        <v>103</v>
      </c>
      <c r="Y47" s="22" t="s">
        <v>103</v>
      </c>
      <c r="Z47" s="22">
        <v>37720.5</v>
      </c>
      <c r="AA47" s="22" t="s">
        <v>103</v>
      </c>
      <c r="AB47" s="22" t="s">
        <v>103</v>
      </c>
      <c r="AC47" s="22">
        <v>37720.5</v>
      </c>
      <c r="AD47" s="22" t="s">
        <v>103</v>
      </c>
      <c r="AE47" s="22" t="s">
        <v>103</v>
      </c>
      <c r="AF47" s="22" t="s">
        <v>103</v>
      </c>
      <c r="AG47" s="22" t="s">
        <v>103</v>
      </c>
      <c r="AH47" s="22" t="s">
        <v>103</v>
      </c>
      <c r="AI47" s="22" t="s">
        <v>103</v>
      </c>
      <c r="AJ47" s="22" t="s">
        <v>103</v>
      </c>
      <c r="AK47" s="22" t="s">
        <v>103</v>
      </c>
      <c r="AL47" s="22" t="s">
        <v>103</v>
      </c>
      <c r="AM47" s="22" t="s">
        <v>103</v>
      </c>
      <c r="AN47" s="16"/>
    </row>
    <row r="48" spans="2:40" s="15" customFormat="1" ht="47.25">
      <c r="B48" s="20" t="s">
        <v>189</v>
      </c>
      <c r="C48" s="27" t="s">
        <v>190</v>
      </c>
      <c r="D48" s="24" t="s">
        <v>177</v>
      </c>
      <c r="E48" s="26" t="s">
        <v>103</v>
      </c>
      <c r="F48" s="23" t="s">
        <v>178</v>
      </c>
      <c r="G48" s="21" t="s">
        <v>168</v>
      </c>
      <c r="H48" s="21" t="s">
        <v>168</v>
      </c>
      <c r="I48" s="21" t="s">
        <v>168</v>
      </c>
      <c r="J48" s="21" t="s">
        <v>168</v>
      </c>
      <c r="K48" s="21" t="s">
        <v>168</v>
      </c>
      <c r="L48" s="21" t="s">
        <v>168</v>
      </c>
      <c r="M48" s="21" t="s">
        <v>168</v>
      </c>
      <c r="N48" s="21" t="s">
        <v>168</v>
      </c>
      <c r="O48" s="21" t="s">
        <v>168</v>
      </c>
      <c r="P48" s="21" t="s">
        <v>168</v>
      </c>
      <c r="Q48" s="25">
        <v>2028</v>
      </c>
      <c r="R48" s="25">
        <v>2028</v>
      </c>
      <c r="S48" s="22">
        <v>37720.5</v>
      </c>
      <c r="T48" s="22" t="s">
        <v>168</v>
      </c>
      <c r="U48" s="22">
        <v>37720.5</v>
      </c>
      <c r="V48" s="22" t="s">
        <v>103</v>
      </c>
      <c r="W48" s="22" t="s">
        <v>103</v>
      </c>
      <c r="X48" s="22" t="s">
        <v>103</v>
      </c>
      <c r="Y48" s="22" t="s">
        <v>103</v>
      </c>
      <c r="Z48" s="22" t="s">
        <v>103</v>
      </c>
      <c r="AA48" s="22">
        <v>37720.5</v>
      </c>
      <c r="AB48" s="22" t="s">
        <v>103</v>
      </c>
      <c r="AC48" s="22">
        <v>37720.5</v>
      </c>
      <c r="AD48" s="22" t="s">
        <v>103</v>
      </c>
      <c r="AE48" s="22" t="s">
        <v>103</v>
      </c>
      <c r="AF48" s="22" t="s">
        <v>103</v>
      </c>
      <c r="AG48" s="22" t="s">
        <v>103</v>
      </c>
      <c r="AH48" s="22" t="s">
        <v>103</v>
      </c>
      <c r="AI48" s="22" t="s">
        <v>103</v>
      </c>
      <c r="AJ48" s="22" t="s">
        <v>103</v>
      </c>
      <c r="AK48" s="22" t="s">
        <v>103</v>
      </c>
      <c r="AL48" s="22" t="s">
        <v>103</v>
      </c>
      <c r="AM48" s="22" t="s">
        <v>103</v>
      </c>
      <c r="AN48" s="16"/>
    </row>
    <row r="49" spans="2:40" s="158" customFormat="1" ht="31.5">
      <c r="B49" s="202" t="s">
        <v>426</v>
      </c>
      <c r="C49" s="203" t="s">
        <v>432</v>
      </c>
      <c r="D49" s="198" t="s">
        <v>177</v>
      </c>
      <c r="E49" s="204" t="s">
        <v>103</v>
      </c>
      <c r="F49" s="197" t="s">
        <v>178</v>
      </c>
      <c r="G49" s="108" t="s">
        <v>168</v>
      </c>
      <c r="H49" s="108" t="s">
        <v>168</v>
      </c>
      <c r="I49" s="108" t="s">
        <v>168</v>
      </c>
      <c r="J49" s="108" t="s">
        <v>168</v>
      </c>
      <c r="K49" s="108" t="s">
        <v>168</v>
      </c>
      <c r="L49" s="108" t="s">
        <v>168</v>
      </c>
      <c r="M49" s="108" t="s">
        <v>168</v>
      </c>
      <c r="N49" s="108" t="s">
        <v>168</v>
      </c>
      <c r="O49" s="108" t="s">
        <v>168</v>
      </c>
      <c r="P49" s="108" t="s">
        <v>168</v>
      </c>
      <c r="Q49" s="205">
        <v>2025</v>
      </c>
      <c r="R49" s="205">
        <v>2025</v>
      </c>
      <c r="S49" s="206">
        <v>2250</v>
      </c>
      <c r="T49" s="206" t="s">
        <v>168</v>
      </c>
      <c r="U49" s="206" t="s">
        <v>168</v>
      </c>
      <c r="V49" s="207" t="s">
        <v>168</v>
      </c>
      <c r="W49" s="207" t="s">
        <v>168</v>
      </c>
      <c r="X49" s="206">
        <v>2250</v>
      </c>
      <c r="Y49" s="207" t="s">
        <v>168</v>
      </c>
      <c r="Z49" s="207" t="s">
        <v>168</v>
      </c>
      <c r="AA49" s="207" t="s">
        <v>168</v>
      </c>
      <c r="AB49" s="207" t="s">
        <v>168</v>
      </c>
      <c r="AC49" s="206">
        <v>2250</v>
      </c>
      <c r="AD49" s="206"/>
      <c r="AE49" s="206"/>
      <c r="AF49" s="206"/>
      <c r="AG49" s="206"/>
      <c r="AH49" s="206"/>
      <c r="AI49" s="206"/>
      <c r="AJ49" s="206"/>
      <c r="AK49" s="207" t="s">
        <v>168</v>
      </c>
      <c r="AL49" s="207" t="s">
        <v>168</v>
      </c>
      <c r="AM49" s="207" t="s">
        <v>168</v>
      </c>
      <c r="AN49" s="159"/>
    </row>
    <row r="50" spans="2:40" s="158" customFormat="1" ht="15.75">
      <c r="B50" s="202" t="s">
        <v>427</v>
      </c>
      <c r="C50" s="203" t="s">
        <v>430</v>
      </c>
      <c r="D50" s="198" t="s">
        <v>177</v>
      </c>
      <c r="E50" s="204" t="s">
        <v>103</v>
      </c>
      <c r="F50" s="197" t="s">
        <v>178</v>
      </c>
      <c r="G50" s="108" t="s">
        <v>168</v>
      </c>
      <c r="H50" s="108" t="s">
        <v>168</v>
      </c>
      <c r="I50" s="108" t="s">
        <v>168</v>
      </c>
      <c r="J50" s="108" t="s">
        <v>168</v>
      </c>
      <c r="K50" s="108" t="s">
        <v>168</v>
      </c>
      <c r="L50" s="108" t="s">
        <v>168</v>
      </c>
      <c r="M50" s="108" t="s">
        <v>168</v>
      </c>
      <c r="N50" s="108" t="s">
        <v>168</v>
      </c>
      <c r="O50" s="108" t="s">
        <v>168</v>
      </c>
      <c r="P50" s="108" t="s">
        <v>168</v>
      </c>
      <c r="Q50" s="205">
        <v>2025</v>
      </c>
      <c r="R50" s="205">
        <v>2025</v>
      </c>
      <c r="S50" s="206">
        <v>2562.143</v>
      </c>
      <c r="T50" s="206">
        <v>2562.143</v>
      </c>
      <c r="U50" s="206" t="s">
        <v>168</v>
      </c>
      <c r="V50" s="207" t="s">
        <v>168</v>
      </c>
      <c r="W50" s="207" t="s">
        <v>168</v>
      </c>
      <c r="X50" s="206">
        <v>2562.143</v>
      </c>
      <c r="Y50" s="207" t="s">
        <v>168</v>
      </c>
      <c r="Z50" s="207" t="s">
        <v>168</v>
      </c>
      <c r="AA50" s="207" t="s">
        <v>168</v>
      </c>
      <c r="AB50" s="207" t="s">
        <v>168</v>
      </c>
      <c r="AC50" s="206">
        <v>2562.143</v>
      </c>
      <c r="AD50" s="206"/>
      <c r="AE50" s="206"/>
      <c r="AF50" s="206"/>
      <c r="AG50" s="206"/>
      <c r="AH50" s="206"/>
      <c r="AI50" s="206"/>
      <c r="AJ50" s="206"/>
      <c r="AK50" s="207" t="s">
        <v>168</v>
      </c>
      <c r="AL50" s="207" t="s">
        <v>168</v>
      </c>
      <c r="AM50" s="207" t="s">
        <v>168</v>
      </c>
      <c r="AN50" s="159"/>
    </row>
    <row r="51" spans="2:40" s="158" customFormat="1" ht="31.5">
      <c r="B51" s="202" t="s">
        <v>428</v>
      </c>
      <c r="C51" s="208" t="s">
        <v>431</v>
      </c>
      <c r="D51" s="198" t="s">
        <v>177</v>
      </c>
      <c r="E51" s="204" t="s">
        <v>103</v>
      </c>
      <c r="F51" s="197" t="s">
        <v>178</v>
      </c>
      <c r="G51" s="108" t="s">
        <v>168</v>
      </c>
      <c r="H51" s="108" t="s">
        <v>168</v>
      </c>
      <c r="I51" s="108" t="s">
        <v>168</v>
      </c>
      <c r="J51" s="108" t="s">
        <v>168</v>
      </c>
      <c r="K51" s="108" t="s">
        <v>168</v>
      </c>
      <c r="L51" s="108" t="s">
        <v>168</v>
      </c>
      <c r="M51" s="108" t="s">
        <v>168</v>
      </c>
      <c r="N51" s="108" t="s">
        <v>168</v>
      </c>
      <c r="O51" s="108" t="s">
        <v>168</v>
      </c>
      <c r="P51" s="108" t="s">
        <v>168</v>
      </c>
      <c r="Q51" s="205">
        <v>2025</v>
      </c>
      <c r="R51" s="205">
        <v>2025</v>
      </c>
      <c r="S51" s="206">
        <v>11864.975999999999</v>
      </c>
      <c r="T51" s="206" t="s">
        <v>168</v>
      </c>
      <c r="U51" s="206" t="s">
        <v>168</v>
      </c>
      <c r="V51" s="207" t="s">
        <v>168</v>
      </c>
      <c r="W51" s="207" t="s">
        <v>168</v>
      </c>
      <c r="X51" s="206">
        <v>11864.975999999999</v>
      </c>
      <c r="Y51" s="207" t="s">
        <v>168</v>
      </c>
      <c r="Z51" s="207" t="s">
        <v>168</v>
      </c>
      <c r="AA51" s="207" t="s">
        <v>168</v>
      </c>
      <c r="AB51" s="207" t="s">
        <v>168</v>
      </c>
      <c r="AC51" s="206">
        <v>11864.975999999999</v>
      </c>
      <c r="AD51" s="206"/>
      <c r="AE51" s="206"/>
      <c r="AF51" s="206"/>
      <c r="AG51" s="206"/>
      <c r="AH51" s="206"/>
      <c r="AI51" s="206"/>
      <c r="AJ51" s="206"/>
      <c r="AK51" s="207" t="s">
        <v>168</v>
      </c>
      <c r="AL51" s="207" t="s">
        <v>168</v>
      </c>
      <c r="AM51" s="207" t="s">
        <v>168</v>
      </c>
      <c r="AN51" s="159"/>
    </row>
    <row r="52" spans="2:40" s="158" customFormat="1" ht="20.25" customHeight="1">
      <c r="B52" s="202" t="s">
        <v>429</v>
      </c>
      <c r="C52" s="203" t="s">
        <v>433</v>
      </c>
      <c r="D52" s="198" t="s">
        <v>177</v>
      </c>
      <c r="E52" s="204" t="s">
        <v>103</v>
      </c>
      <c r="F52" s="197" t="s">
        <v>178</v>
      </c>
      <c r="G52" s="108" t="s">
        <v>168</v>
      </c>
      <c r="H52" s="108" t="s">
        <v>168</v>
      </c>
      <c r="I52" s="108" t="s">
        <v>168</v>
      </c>
      <c r="J52" s="108" t="s">
        <v>168</v>
      </c>
      <c r="K52" s="108" t="s">
        <v>168</v>
      </c>
      <c r="L52" s="108" t="s">
        <v>168</v>
      </c>
      <c r="M52" s="108" t="s">
        <v>168</v>
      </c>
      <c r="N52" s="108" t="s">
        <v>168</v>
      </c>
      <c r="O52" s="108" t="s">
        <v>168</v>
      </c>
      <c r="P52" s="108" t="s">
        <v>168</v>
      </c>
      <c r="Q52" s="205">
        <v>2025</v>
      </c>
      <c r="R52" s="205">
        <v>2025</v>
      </c>
      <c r="S52" s="206">
        <v>10308.451999999999</v>
      </c>
      <c r="T52" s="206" t="s">
        <v>168</v>
      </c>
      <c r="U52" s="206" t="s">
        <v>168</v>
      </c>
      <c r="V52" s="207" t="s">
        <v>168</v>
      </c>
      <c r="W52" s="207" t="s">
        <v>168</v>
      </c>
      <c r="X52" s="206">
        <v>10308.451999999999</v>
      </c>
      <c r="Y52" s="207" t="s">
        <v>168</v>
      </c>
      <c r="Z52" s="207" t="s">
        <v>168</v>
      </c>
      <c r="AA52" s="207" t="s">
        <v>168</v>
      </c>
      <c r="AB52" s="207" t="s">
        <v>168</v>
      </c>
      <c r="AC52" s="206">
        <v>10308.451999999999</v>
      </c>
      <c r="AD52" s="206"/>
      <c r="AE52" s="206"/>
      <c r="AF52" s="206"/>
      <c r="AG52" s="206"/>
      <c r="AH52" s="206"/>
      <c r="AI52" s="206"/>
      <c r="AJ52" s="206"/>
      <c r="AK52" s="207" t="s">
        <v>168</v>
      </c>
      <c r="AL52" s="207" t="s">
        <v>168</v>
      </c>
      <c r="AM52" s="207" t="s">
        <v>168</v>
      </c>
      <c r="AN52" s="159"/>
    </row>
    <row r="53" spans="2:40" s="15" customFormat="1" ht="15" customHeight="1">
      <c r="B53" s="140" t="s">
        <v>191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2"/>
      <c r="S53" s="22">
        <f>SUM(S42:S52)</f>
        <v>176221.43158</v>
      </c>
      <c r="T53" s="22">
        <f t="shared" ref="T53:AB53" si="1">SUM(T42:T52)</f>
        <v>2562.143</v>
      </c>
      <c r="U53" s="22">
        <f t="shared" si="1"/>
        <v>139644.56057999999</v>
      </c>
      <c r="V53" s="22">
        <f t="shared" si="1"/>
        <v>0</v>
      </c>
      <c r="W53" s="22">
        <f t="shared" si="1"/>
        <v>36074.36058</v>
      </c>
      <c r="X53" s="22">
        <f t="shared" si="1"/>
        <v>26985.570999999996</v>
      </c>
      <c r="Y53" s="22">
        <f t="shared" si="1"/>
        <v>37720.5</v>
      </c>
      <c r="Z53" s="22">
        <f t="shared" si="1"/>
        <v>37720.5</v>
      </c>
      <c r="AA53" s="22">
        <f t="shared" si="1"/>
        <v>37720.5</v>
      </c>
      <c r="AB53" s="22">
        <f t="shared" si="1"/>
        <v>0</v>
      </c>
      <c r="AC53" s="22">
        <f>SUM(AC42:AJ52)</f>
        <v>176221.43158</v>
      </c>
      <c r="AD53" s="22">
        <f t="shared" ref="AD53:AL53" si="2">SUM(AD42:AK52)</f>
        <v>0</v>
      </c>
      <c r="AE53" s="22">
        <f t="shared" si="2"/>
        <v>0</v>
      </c>
      <c r="AF53" s="22">
        <f t="shared" si="2"/>
        <v>0</v>
      </c>
      <c r="AG53" s="22">
        <f t="shared" si="2"/>
        <v>0</v>
      </c>
      <c r="AH53" s="22">
        <f t="shared" si="2"/>
        <v>0</v>
      </c>
      <c r="AI53" s="22">
        <f t="shared" si="2"/>
        <v>0</v>
      </c>
      <c r="AJ53" s="22">
        <f t="shared" si="2"/>
        <v>0</v>
      </c>
      <c r="AK53" s="22">
        <f t="shared" si="2"/>
        <v>0</v>
      </c>
      <c r="AL53" s="22">
        <f t="shared" si="2"/>
        <v>0</v>
      </c>
      <c r="AM53" s="22" t="s">
        <v>103</v>
      </c>
      <c r="AN53" s="16"/>
    </row>
    <row r="54" spans="2:40" s="15" customFormat="1" ht="15" customHeight="1">
      <c r="B54" s="140" t="s">
        <v>192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2"/>
      <c r="S54" s="22">
        <f>SUM(S40+S53)</f>
        <v>1211203.1917900001</v>
      </c>
      <c r="T54" s="22">
        <f t="shared" ref="T54:AJ54" si="3">SUM(T40+T53)</f>
        <v>35927.792329999997</v>
      </c>
      <c r="U54" s="22">
        <f t="shared" si="3"/>
        <v>1130966.4414599999</v>
      </c>
      <c r="V54" s="22">
        <f t="shared" si="3"/>
        <v>0</v>
      </c>
      <c r="W54" s="22">
        <f t="shared" si="3"/>
        <v>215813.80978999997</v>
      </c>
      <c r="X54" s="22">
        <f t="shared" si="3"/>
        <v>408984.62199999992</v>
      </c>
      <c r="Y54" s="22">
        <f t="shared" si="3"/>
        <v>258540.96</v>
      </c>
      <c r="Z54" s="22">
        <f t="shared" si="3"/>
        <v>163931.9</v>
      </c>
      <c r="AA54" s="22">
        <f t="shared" si="3"/>
        <v>163931.9</v>
      </c>
      <c r="AB54" s="22">
        <f t="shared" si="3"/>
        <v>0</v>
      </c>
      <c r="AC54" s="22">
        <f t="shared" si="3"/>
        <v>859321.31554999994</v>
      </c>
      <c r="AD54" s="22">
        <f t="shared" si="3"/>
        <v>0</v>
      </c>
      <c r="AE54" s="22">
        <f t="shared" si="3"/>
        <v>0</v>
      </c>
      <c r="AF54" s="22">
        <f t="shared" si="3"/>
        <v>0</v>
      </c>
      <c r="AG54" s="22">
        <f t="shared" si="3"/>
        <v>0</v>
      </c>
      <c r="AH54" s="22">
        <f t="shared" si="3"/>
        <v>0</v>
      </c>
      <c r="AI54" s="22">
        <f t="shared" si="3"/>
        <v>0</v>
      </c>
      <c r="AJ54" s="22">
        <f t="shared" si="3"/>
        <v>0</v>
      </c>
      <c r="AK54" s="22">
        <f>SUM(AK40)</f>
        <v>51881.876239999998</v>
      </c>
      <c r="AL54" s="22">
        <f>SUM(AL40)</f>
        <v>300000</v>
      </c>
      <c r="AM54" s="22">
        <v>0</v>
      </c>
      <c r="AN54" s="16"/>
    </row>
    <row r="55" spans="2:40" s="15" customFormat="1" ht="18.75" customHeight="1">
      <c r="B55" s="143" t="s">
        <v>193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5"/>
      <c r="S55" s="22">
        <f>S54</f>
        <v>1211203.1917900001</v>
      </c>
      <c r="T55" s="22">
        <f t="shared" ref="T55:V55" si="4">T54</f>
        <v>35927.792329999997</v>
      </c>
      <c r="U55" s="22">
        <f t="shared" si="4"/>
        <v>1130966.4414599999</v>
      </c>
      <c r="V55" s="22">
        <f t="shared" si="4"/>
        <v>0</v>
      </c>
      <c r="W55" s="22">
        <f>W54</f>
        <v>215813.80978999997</v>
      </c>
      <c r="X55" s="22">
        <f t="shared" ref="X55:AB55" si="5">X54</f>
        <v>408984.62199999992</v>
      </c>
      <c r="Y55" s="22">
        <f t="shared" si="5"/>
        <v>258540.96</v>
      </c>
      <c r="Z55" s="22">
        <f t="shared" si="5"/>
        <v>163931.9</v>
      </c>
      <c r="AA55" s="22">
        <f t="shared" si="5"/>
        <v>163931.9</v>
      </c>
      <c r="AB55" s="22">
        <f t="shared" si="5"/>
        <v>0</v>
      </c>
      <c r="AC55" s="22">
        <f>AC54</f>
        <v>859321.31554999994</v>
      </c>
      <c r="AD55" s="22">
        <f t="shared" ref="AD55" si="6">AD54</f>
        <v>0</v>
      </c>
      <c r="AE55" s="22">
        <f t="shared" ref="AE55" si="7">AE54</f>
        <v>0</v>
      </c>
      <c r="AF55" s="22">
        <f t="shared" ref="AF55" si="8">AF54</f>
        <v>0</v>
      </c>
      <c r="AG55" s="22">
        <f t="shared" ref="AG55" si="9">AG54</f>
        <v>0</v>
      </c>
      <c r="AH55" s="22">
        <f t="shared" ref="AH55" si="10">AH54</f>
        <v>0</v>
      </c>
      <c r="AI55" s="22">
        <f t="shared" ref="AI55" si="11">AI54</f>
        <v>0</v>
      </c>
      <c r="AJ55" s="22">
        <f t="shared" ref="AJ55" si="12">AJ54</f>
        <v>0</v>
      </c>
      <c r="AK55" s="22">
        <f t="shared" ref="AK55" si="13">AK54</f>
        <v>51881.876239999998</v>
      </c>
      <c r="AL55" s="22">
        <f t="shared" ref="AL55" si="14">AL54</f>
        <v>300000</v>
      </c>
      <c r="AM55" s="22">
        <v>0</v>
      </c>
      <c r="AN55" s="16"/>
    </row>
    <row r="56" spans="2:40" s="28" customFormat="1" ht="18.75" customHeight="1">
      <c r="B56" s="29"/>
      <c r="C56" s="29"/>
      <c r="D56" s="29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3"/>
    </row>
    <row r="57" spans="2:40" s="28" customFormat="1" ht="25.5" customHeight="1">
      <c r="B57" s="35"/>
      <c r="C57" s="35"/>
      <c r="D57" s="35"/>
      <c r="E57" s="35"/>
      <c r="F57" s="35"/>
      <c r="G57" s="36"/>
      <c r="H57" s="36"/>
      <c r="I57" s="37"/>
      <c r="J57" s="37"/>
      <c r="K57" s="37"/>
      <c r="L57" s="37"/>
      <c r="M57" s="37"/>
      <c r="N57" s="37"/>
      <c r="O57" s="37"/>
      <c r="P57" s="38"/>
      <c r="Q57" s="39"/>
      <c r="R57" s="40"/>
      <c r="S57" s="33"/>
      <c r="T57" s="33"/>
      <c r="U57" s="33"/>
      <c r="V57" s="33"/>
      <c r="W57" s="33"/>
      <c r="X57" s="33"/>
      <c r="Y57" s="33"/>
      <c r="Z57" s="33"/>
      <c r="AA57" s="33"/>
      <c r="AB57" s="33"/>
    </row>
    <row r="58" spans="2:40" s="28" customFormat="1" ht="41.25" customHeight="1">
      <c r="B58" s="41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42"/>
      <c r="R58" s="43"/>
      <c r="S58" s="33"/>
      <c r="T58" s="33"/>
      <c r="U58" s="33"/>
      <c r="V58" s="33"/>
      <c r="W58" s="33"/>
      <c r="X58" s="33"/>
      <c r="Y58" s="33"/>
      <c r="Z58" s="33"/>
      <c r="AA58" s="33"/>
      <c r="AB58" s="33"/>
    </row>
    <row r="59" spans="2:40" s="28" customFormat="1" ht="13.5" customHeight="1">
      <c r="B59" s="41"/>
      <c r="C59" s="38"/>
      <c r="D59" s="38"/>
      <c r="E59" s="38"/>
      <c r="F59" s="38"/>
      <c r="G59" s="38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8"/>
      <c r="S59" s="33"/>
      <c r="T59" s="33"/>
      <c r="U59" s="33"/>
      <c r="V59" s="33"/>
      <c r="W59" s="33"/>
      <c r="X59" s="33"/>
      <c r="Y59" s="33"/>
      <c r="Z59" s="33"/>
      <c r="AA59" s="33"/>
      <c r="AB59" s="33"/>
    </row>
    <row r="60" spans="2:40" s="28" customFormat="1" ht="33.75" customHeight="1">
      <c r="B60" s="41"/>
      <c r="C60" s="38"/>
      <c r="D60" s="38"/>
      <c r="E60" s="38"/>
      <c r="F60" s="38"/>
      <c r="G60" s="38"/>
      <c r="H60" s="44"/>
      <c r="I60" s="44"/>
      <c r="J60" s="44"/>
      <c r="K60" s="44"/>
      <c r="L60" s="44"/>
      <c r="M60" s="44"/>
      <c r="N60" s="44"/>
      <c r="O60" s="44"/>
      <c r="P60" s="44"/>
      <c r="Q60" s="45"/>
      <c r="R60" s="38"/>
      <c r="S60" s="33"/>
      <c r="T60" s="33"/>
      <c r="U60" s="33"/>
      <c r="V60" s="33"/>
      <c r="W60" s="33"/>
      <c r="X60" s="33"/>
      <c r="Y60" s="33"/>
      <c r="Z60" s="33"/>
      <c r="AA60" s="33"/>
      <c r="AB60" s="33"/>
    </row>
    <row r="61" spans="2:40" s="28" customFormat="1" ht="12.95" customHeight="1">
      <c r="B61" s="41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3"/>
      <c r="T61" s="33"/>
      <c r="U61" s="33"/>
      <c r="V61" s="33"/>
      <c r="W61" s="33"/>
      <c r="X61" s="33"/>
      <c r="Y61" s="33"/>
      <c r="Z61" s="33"/>
      <c r="AA61" s="33"/>
      <c r="AB61" s="33"/>
    </row>
    <row r="62" spans="2:40" s="28" customFormat="1" ht="12.95" customHeight="1">
      <c r="B62" s="41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46"/>
      <c r="R62" s="38"/>
      <c r="S62" s="33"/>
      <c r="T62" s="33"/>
      <c r="U62" s="33"/>
      <c r="V62" s="33"/>
      <c r="W62" s="33"/>
      <c r="X62" s="33"/>
      <c r="Y62" s="33"/>
      <c r="Z62" s="33"/>
      <c r="AA62" s="33"/>
      <c r="AB62" s="33"/>
    </row>
    <row r="63" spans="2:40" s="28" customFormat="1" ht="13.5" customHeight="1">
      <c r="B63" s="41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41"/>
      <c r="Q63" s="38"/>
      <c r="R63" s="38"/>
      <c r="S63" s="33"/>
      <c r="T63" s="33"/>
      <c r="U63" s="33"/>
      <c r="V63" s="33"/>
      <c r="W63" s="33"/>
      <c r="X63" s="33"/>
      <c r="Y63" s="33"/>
      <c r="Z63" s="33"/>
      <c r="AA63" s="33"/>
      <c r="AB63" s="33"/>
    </row>
    <row r="64" spans="2:40" s="28" customFormat="1" ht="12.95" customHeight="1">
      <c r="B64" s="47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3"/>
      <c r="T64" s="33"/>
      <c r="U64" s="33"/>
      <c r="V64" s="33"/>
      <c r="W64" s="33"/>
      <c r="X64" s="33"/>
      <c r="Y64" s="33"/>
      <c r="Z64" s="33"/>
      <c r="AA64" s="33"/>
      <c r="AB64" s="33"/>
    </row>
    <row r="65" spans="2:28" s="28" customFormat="1" ht="12.95" customHeight="1">
      <c r="B65" s="48"/>
      <c r="S65" s="33"/>
      <c r="T65" s="33"/>
      <c r="U65" s="33"/>
      <c r="V65" s="33"/>
      <c r="W65" s="33"/>
      <c r="X65" s="33"/>
      <c r="Y65" s="33"/>
      <c r="Z65" s="33"/>
      <c r="AA65" s="33"/>
      <c r="AB65" s="33"/>
    </row>
    <row r="66" spans="2:28" s="28" customFormat="1" ht="12.95" customHeight="1">
      <c r="B66" s="48"/>
      <c r="S66" s="33"/>
      <c r="T66" s="33"/>
      <c r="U66" s="33"/>
      <c r="V66" s="33"/>
      <c r="W66" s="33"/>
      <c r="X66" s="33"/>
      <c r="Y66" s="33"/>
      <c r="Z66" s="33"/>
      <c r="AA66" s="33"/>
      <c r="AB66" s="33"/>
    </row>
    <row r="67" spans="2:28" s="28" customFormat="1" ht="12.95" customHeight="1">
      <c r="B67" s="48"/>
      <c r="S67" s="33"/>
      <c r="T67" s="33"/>
      <c r="U67" s="33"/>
      <c r="V67" s="33"/>
      <c r="W67" s="33"/>
      <c r="X67" s="33"/>
      <c r="Y67" s="33"/>
      <c r="Z67" s="33"/>
      <c r="AA67" s="33"/>
      <c r="AB67" s="33"/>
    </row>
    <row r="68" spans="2:28" s="28" customFormat="1" ht="12.95" customHeight="1">
      <c r="B68" s="48"/>
      <c r="S68" s="33"/>
      <c r="T68" s="33"/>
      <c r="U68" s="33"/>
      <c r="V68" s="33"/>
      <c r="W68" s="33"/>
      <c r="X68" s="33"/>
      <c r="Y68" s="33"/>
      <c r="Z68" s="33"/>
      <c r="AA68" s="33"/>
      <c r="AB68" s="33"/>
    </row>
    <row r="69" spans="2:28" s="28" customFormat="1" ht="12.95" customHeight="1">
      <c r="B69" s="48"/>
      <c r="S69" s="33"/>
      <c r="T69" s="33"/>
      <c r="U69" s="33"/>
      <c r="V69" s="33"/>
      <c r="W69" s="33"/>
      <c r="X69" s="33"/>
      <c r="Y69" s="33"/>
      <c r="Z69" s="33"/>
      <c r="AA69" s="33"/>
      <c r="AB69" s="33"/>
    </row>
    <row r="70" spans="2:28" s="28" customFormat="1" ht="12.95" customHeight="1">
      <c r="B70" s="48"/>
      <c r="S70" s="33"/>
      <c r="T70" s="33"/>
      <c r="U70" s="33"/>
      <c r="V70" s="33"/>
      <c r="W70" s="33"/>
      <c r="X70" s="33"/>
      <c r="Y70" s="33"/>
      <c r="Z70" s="33"/>
      <c r="AA70" s="33"/>
      <c r="AB70" s="33"/>
    </row>
    <row r="71" spans="2:28" s="28" customFormat="1" ht="13.5" customHeight="1">
      <c r="B71" s="48"/>
      <c r="S71" s="33"/>
      <c r="T71" s="33"/>
      <c r="U71" s="33"/>
      <c r="V71" s="33"/>
      <c r="W71" s="33"/>
      <c r="X71" s="33"/>
      <c r="Y71" s="33"/>
      <c r="Z71" s="33"/>
      <c r="AA71" s="33"/>
      <c r="AB71" s="33"/>
    </row>
    <row r="72" spans="2:28" s="28" customFormat="1" ht="13.5" customHeight="1">
      <c r="B72" s="48"/>
      <c r="S72" s="33"/>
      <c r="T72" s="33"/>
      <c r="U72" s="33"/>
      <c r="V72" s="33"/>
      <c r="W72" s="33"/>
      <c r="X72" s="33"/>
      <c r="Y72" s="33"/>
      <c r="Z72" s="33"/>
      <c r="AA72" s="33"/>
      <c r="AB72" s="33"/>
    </row>
    <row r="73" spans="2:28" s="28" customFormat="1" ht="12.95" customHeight="1">
      <c r="B73" s="48"/>
      <c r="S73" s="33"/>
      <c r="T73" s="33"/>
      <c r="U73" s="33"/>
      <c r="V73" s="33"/>
      <c r="W73" s="33"/>
      <c r="X73" s="33"/>
      <c r="Y73" s="33"/>
      <c r="Z73" s="33"/>
      <c r="AA73" s="33"/>
      <c r="AB73" s="33"/>
    </row>
    <row r="74" spans="2:28" s="28" customFormat="1" ht="12.95" customHeight="1">
      <c r="B74" s="48"/>
      <c r="S74" s="33"/>
      <c r="T74" s="33"/>
      <c r="U74" s="33"/>
      <c r="V74" s="33"/>
      <c r="W74" s="33"/>
      <c r="X74" s="33"/>
      <c r="Y74" s="33"/>
      <c r="Z74" s="33"/>
      <c r="AA74" s="33"/>
      <c r="AB74" s="33"/>
    </row>
    <row r="75" spans="2:28" s="28" customFormat="1" ht="12.95" customHeight="1">
      <c r="B75" s="48"/>
      <c r="S75" s="33"/>
      <c r="T75" s="33"/>
      <c r="U75" s="33"/>
      <c r="V75" s="33"/>
      <c r="W75" s="33"/>
      <c r="X75" s="33"/>
      <c r="Y75" s="33"/>
      <c r="Z75" s="33"/>
      <c r="AA75" s="33"/>
      <c r="AB75" s="33"/>
    </row>
    <row r="76" spans="2:28" s="28" customFormat="1" ht="12.95" customHeight="1">
      <c r="B76" s="48"/>
      <c r="S76" s="33"/>
      <c r="T76" s="33"/>
      <c r="U76" s="33"/>
      <c r="V76" s="33"/>
      <c r="W76" s="33"/>
      <c r="X76" s="33"/>
      <c r="Y76" s="33"/>
      <c r="Z76" s="33"/>
      <c r="AA76" s="33"/>
      <c r="AB76" s="33"/>
    </row>
    <row r="77" spans="2:28" s="28" customFormat="1" ht="12.95" customHeight="1">
      <c r="B77" s="48"/>
      <c r="S77" s="33"/>
      <c r="T77" s="33"/>
      <c r="U77" s="33"/>
      <c r="V77" s="33"/>
      <c r="W77" s="33"/>
      <c r="X77" s="33"/>
      <c r="Y77" s="33"/>
      <c r="Z77" s="33"/>
      <c r="AA77" s="33"/>
      <c r="AB77" s="33"/>
    </row>
    <row r="78" spans="2:28" s="28" customFormat="1" ht="12.95" customHeight="1">
      <c r="B78" s="48"/>
      <c r="S78" s="33"/>
      <c r="T78" s="33"/>
      <c r="U78" s="33"/>
      <c r="V78" s="33"/>
      <c r="W78" s="33"/>
      <c r="X78" s="33"/>
      <c r="Y78" s="33"/>
      <c r="Z78" s="33"/>
      <c r="AA78" s="33"/>
      <c r="AB78" s="33"/>
    </row>
    <row r="79" spans="2:28" s="28" customFormat="1" ht="12.95" customHeight="1">
      <c r="B79" s="48"/>
      <c r="S79" s="33"/>
      <c r="T79" s="33"/>
      <c r="U79" s="33"/>
      <c r="V79" s="33"/>
      <c r="W79" s="33"/>
      <c r="X79" s="33"/>
      <c r="Y79" s="33"/>
      <c r="Z79" s="33"/>
      <c r="AA79" s="33"/>
      <c r="AB79" s="33"/>
    </row>
    <row r="80" spans="2:28" s="28" customFormat="1" ht="12.95" customHeight="1">
      <c r="B80" s="48"/>
      <c r="S80" s="33"/>
      <c r="T80" s="33"/>
      <c r="U80" s="33"/>
      <c r="V80" s="33"/>
      <c r="W80" s="33"/>
      <c r="X80" s="33"/>
      <c r="Y80" s="33"/>
      <c r="Z80" s="33"/>
      <c r="AA80" s="33"/>
      <c r="AB80" s="33"/>
    </row>
    <row r="81" spans="2:28" s="28" customFormat="1" ht="12.95" customHeight="1">
      <c r="B81" s="48"/>
      <c r="S81" s="33"/>
      <c r="T81" s="33"/>
      <c r="U81" s="33"/>
      <c r="V81" s="33"/>
      <c r="W81" s="33"/>
      <c r="X81" s="33"/>
      <c r="Y81" s="33"/>
      <c r="Z81" s="33"/>
      <c r="AA81" s="33"/>
      <c r="AB81" s="33"/>
    </row>
    <row r="82" spans="2:28" s="28" customFormat="1" ht="12.95" customHeight="1">
      <c r="B82" s="48"/>
      <c r="S82" s="33"/>
      <c r="T82" s="33"/>
      <c r="U82" s="33"/>
      <c r="V82" s="33"/>
      <c r="W82" s="33"/>
      <c r="X82" s="33"/>
      <c r="Y82" s="33"/>
      <c r="Z82" s="33"/>
      <c r="AA82" s="33"/>
      <c r="AB82" s="33"/>
    </row>
    <row r="83" spans="2:28" s="28" customFormat="1" ht="12.95" customHeight="1">
      <c r="B83" s="48"/>
      <c r="S83" s="33"/>
      <c r="T83" s="33"/>
      <c r="U83" s="33"/>
      <c r="V83" s="33"/>
      <c r="W83" s="33"/>
      <c r="X83" s="33"/>
      <c r="Y83" s="33"/>
      <c r="Z83" s="33"/>
      <c r="AA83" s="33"/>
      <c r="AB83" s="33"/>
    </row>
    <row r="84" spans="2:28" s="28" customFormat="1" ht="12.95" customHeight="1">
      <c r="B84" s="48"/>
      <c r="S84" s="33"/>
      <c r="T84" s="33"/>
      <c r="U84" s="33"/>
      <c r="V84" s="33"/>
      <c r="W84" s="33"/>
      <c r="X84" s="33"/>
      <c r="Y84" s="33"/>
      <c r="Z84" s="33"/>
      <c r="AA84" s="33"/>
      <c r="AB84" s="33"/>
    </row>
    <row r="85" spans="2:28" s="28" customFormat="1" ht="12.95" customHeight="1">
      <c r="B85" s="48"/>
      <c r="S85" s="33"/>
      <c r="T85" s="33"/>
      <c r="U85" s="33"/>
      <c r="V85" s="33"/>
      <c r="W85" s="33"/>
      <c r="X85" s="33"/>
      <c r="Y85" s="33"/>
      <c r="Z85" s="33"/>
      <c r="AA85" s="33"/>
      <c r="AB85" s="33"/>
    </row>
    <row r="86" spans="2:28" s="28" customFormat="1" ht="12.95" customHeight="1">
      <c r="B86" s="48"/>
      <c r="S86" s="33"/>
      <c r="T86" s="33"/>
      <c r="U86" s="33"/>
      <c r="V86" s="33"/>
      <c r="W86" s="33"/>
      <c r="X86" s="33"/>
      <c r="Y86" s="33"/>
      <c r="Z86" s="33"/>
      <c r="AA86" s="33"/>
      <c r="AB86" s="33"/>
    </row>
    <row r="87" spans="2:28" s="28" customFormat="1" ht="12.95" customHeight="1">
      <c r="B87" s="48"/>
      <c r="S87" s="33"/>
      <c r="T87" s="33"/>
      <c r="U87" s="33"/>
      <c r="V87" s="33"/>
      <c r="W87" s="33"/>
      <c r="X87" s="33"/>
      <c r="Y87" s="33"/>
      <c r="Z87" s="33"/>
      <c r="AA87" s="33"/>
      <c r="AB87" s="33"/>
    </row>
    <row r="88" spans="2:28" s="28" customFormat="1" ht="12.95" customHeight="1">
      <c r="B88" s="48"/>
      <c r="S88" s="33"/>
      <c r="T88" s="33"/>
      <c r="U88" s="33"/>
      <c r="V88" s="33"/>
      <c r="W88" s="33"/>
      <c r="X88" s="33"/>
      <c r="Y88" s="33"/>
      <c r="Z88" s="33"/>
      <c r="AA88" s="33"/>
      <c r="AB88" s="33"/>
    </row>
    <row r="89" spans="2:28" s="28" customFormat="1" ht="12.95" customHeight="1">
      <c r="B89" s="48"/>
      <c r="S89" s="33"/>
      <c r="T89" s="33"/>
      <c r="U89" s="33"/>
      <c r="V89" s="33"/>
      <c r="W89" s="33"/>
      <c r="X89" s="33"/>
      <c r="Y89" s="33"/>
      <c r="Z89" s="33"/>
      <c r="AA89" s="33"/>
      <c r="AB89" s="33"/>
    </row>
    <row r="90" spans="2:28" s="28" customFormat="1" ht="12.95" customHeight="1">
      <c r="B90" s="48"/>
      <c r="S90" s="33"/>
      <c r="T90" s="33"/>
      <c r="U90" s="33"/>
      <c r="V90" s="33"/>
      <c r="W90" s="33"/>
      <c r="X90" s="33"/>
      <c r="Y90" s="33"/>
      <c r="Z90" s="33"/>
      <c r="AA90" s="33"/>
      <c r="AB90" s="33"/>
    </row>
    <row r="91" spans="2:28" s="28" customFormat="1" ht="12.95" customHeight="1">
      <c r="B91" s="48"/>
      <c r="S91" s="33"/>
      <c r="T91" s="33"/>
      <c r="U91" s="33"/>
      <c r="V91" s="33"/>
      <c r="W91" s="33"/>
      <c r="X91" s="33"/>
      <c r="Y91" s="33"/>
      <c r="Z91" s="33"/>
      <c r="AA91" s="33"/>
      <c r="AB91" s="33"/>
    </row>
    <row r="92" spans="2:28" s="28" customFormat="1" ht="12.95" customHeight="1">
      <c r="B92" s="48"/>
      <c r="S92" s="33"/>
      <c r="T92" s="33"/>
      <c r="U92" s="33"/>
      <c r="V92" s="33"/>
      <c r="W92" s="33"/>
      <c r="X92" s="33"/>
      <c r="Y92" s="33"/>
      <c r="Z92" s="33"/>
      <c r="AA92" s="33"/>
      <c r="AB92" s="33"/>
    </row>
    <row r="93" spans="2:28" s="28" customFormat="1" ht="12.95" customHeight="1">
      <c r="B93" s="48"/>
      <c r="S93" s="33"/>
      <c r="T93" s="33"/>
      <c r="U93" s="33"/>
      <c r="V93" s="33"/>
      <c r="W93" s="33"/>
      <c r="X93" s="33"/>
      <c r="Y93" s="33"/>
      <c r="Z93" s="33"/>
      <c r="AA93" s="33"/>
      <c r="AB93" s="33"/>
    </row>
    <row r="94" spans="2:28" s="28" customFormat="1" ht="12.95" customHeight="1">
      <c r="B94" s="48"/>
      <c r="S94" s="33"/>
      <c r="T94" s="33"/>
      <c r="U94" s="33"/>
      <c r="V94" s="33"/>
      <c r="W94" s="33"/>
      <c r="X94" s="33"/>
      <c r="Y94" s="33"/>
      <c r="Z94" s="33"/>
      <c r="AA94" s="33"/>
      <c r="AB94" s="33"/>
    </row>
    <row r="95" spans="2:28" s="28" customFormat="1" ht="12.95" customHeight="1">
      <c r="B95" s="48"/>
      <c r="S95" s="33"/>
      <c r="T95" s="33"/>
      <c r="U95" s="33"/>
      <c r="V95" s="33"/>
      <c r="W95" s="33"/>
      <c r="X95" s="33"/>
      <c r="Y95" s="33"/>
      <c r="Z95" s="33"/>
      <c r="AA95" s="33"/>
      <c r="AB95" s="33"/>
    </row>
    <row r="96" spans="2:28" s="28" customFormat="1" ht="12.95" customHeight="1">
      <c r="B96" s="48"/>
      <c r="S96" s="33"/>
      <c r="T96" s="33"/>
      <c r="U96" s="33"/>
      <c r="V96" s="33"/>
      <c r="W96" s="33"/>
      <c r="X96" s="33"/>
      <c r="Y96" s="33"/>
      <c r="Z96" s="33"/>
      <c r="AA96" s="33"/>
      <c r="AB96" s="33"/>
    </row>
    <row r="97" spans="2:28" s="28" customFormat="1" ht="12.95" customHeight="1">
      <c r="B97" s="48"/>
      <c r="S97" s="33"/>
      <c r="T97" s="33"/>
      <c r="U97" s="33"/>
      <c r="V97" s="33"/>
      <c r="W97" s="33"/>
      <c r="X97" s="33"/>
      <c r="Y97" s="33"/>
      <c r="Z97" s="33"/>
      <c r="AA97" s="33"/>
      <c r="AB97" s="33"/>
    </row>
    <row r="98" spans="2:28" s="28" customFormat="1" ht="12.95" customHeight="1">
      <c r="B98" s="48"/>
      <c r="S98" s="33"/>
      <c r="T98" s="33"/>
      <c r="U98" s="33"/>
      <c r="V98" s="33"/>
      <c r="W98" s="33"/>
      <c r="X98" s="33"/>
      <c r="Y98" s="33"/>
      <c r="Z98" s="33"/>
      <c r="AA98" s="33"/>
      <c r="AB98" s="33"/>
    </row>
    <row r="99" spans="2:28" s="28" customFormat="1" ht="12.95" customHeight="1">
      <c r="B99" s="48"/>
      <c r="S99" s="33"/>
      <c r="T99" s="33"/>
      <c r="U99" s="33"/>
      <c r="V99" s="33"/>
      <c r="W99" s="33"/>
      <c r="X99" s="33"/>
      <c r="Y99" s="33"/>
      <c r="Z99" s="33"/>
      <c r="AA99" s="33"/>
      <c r="AB99" s="33"/>
    </row>
    <row r="100" spans="2:28" s="28" customFormat="1" ht="12.95" customHeight="1">
      <c r="B100" s="48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</row>
    <row r="101" spans="2:28" s="28" customFormat="1" ht="12.95" customHeight="1">
      <c r="B101" s="48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</row>
    <row r="102" spans="2:28" s="28" customFormat="1" ht="12.95" customHeight="1">
      <c r="B102" s="48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</row>
    <row r="103" spans="2:28" s="28" customFormat="1" ht="12.95" customHeight="1">
      <c r="B103" s="48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</row>
    <row r="104" spans="2:28" s="28" customFormat="1" ht="12.95" customHeight="1">
      <c r="B104" s="48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</row>
    <row r="105" spans="2:28" s="28" customFormat="1" ht="12.95" customHeight="1">
      <c r="B105" s="48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</row>
    <row r="106" spans="2:28" s="28" customFormat="1" ht="12.95" customHeight="1">
      <c r="B106" s="48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</row>
    <row r="107" spans="2:28" s="28" customFormat="1" ht="12.95" customHeight="1">
      <c r="B107" s="48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</row>
    <row r="108" spans="2:28" s="28" customFormat="1" ht="12.95" customHeight="1">
      <c r="B108" s="48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</row>
    <row r="109" spans="2:28" s="28" customFormat="1" ht="12.95" customHeight="1">
      <c r="B109" s="48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</row>
    <row r="110" spans="2:28" s="28" customFormat="1" ht="12.95" customHeight="1">
      <c r="B110" s="48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</row>
    <row r="111" spans="2:28" s="28" customFormat="1" ht="12.95" customHeight="1">
      <c r="B111" s="48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</row>
  </sheetData>
  <mergeCells count="44">
    <mergeCell ref="B3:R3"/>
    <mergeCell ref="B2:R2"/>
    <mergeCell ref="B4:R4"/>
    <mergeCell ref="B5:R5"/>
    <mergeCell ref="Z10:Z11"/>
    <mergeCell ref="B7:B11"/>
    <mergeCell ref="C7:C11"/>
    <mergeCell ref="D7:D11"/>
    <mergeCell ref="E7:E11"/>
    <mergeCell ref="F7:F11"/>
    <mergeCell ref="G8:P8"/>
    <mergeCell ref="G9:K9"/>
    <mergeCell ref="AA10:AA11"/>
    <mergeCell ref="AG10:AG11"/>
    <mergeCell ref="G7:P7"/>
    <mergeCell ref="Q7:Q11"/>
    <mergeCell ref="R7:R11"/>
    <mergeCell ref="S7:AB7"/>
    <mergeCell ref="AC7:AM7"/>
    <mergeCell ref="L9:P9"/>
    <mergeCell ref="G10:J10"/>
    <mergeCell ref="K10:K11"/>
    <mergeCell ref="L10:O10"/>
    <mergeCell ref="P10:P11"/>
    <mergeCell ref="AJ8:AJ11"/>
    <mergeCell ref="AK8:AK11"/>
    <mergeCell ref="AL8:AL11"/>
    <mergeCell ref="AM8:AM11"/>
    <mergeCell ref="AI8:AI11"/>
    <mergeCell ref="AH10:AH11"/>
    <mergeCell ref="S10:S11"/>
    <mergeCell ref="T10:U10"/>
    <mergeCell ref="W10:W11"/>
    <mergeCell ref="X10:X11"/>
    <mergeCell ref="Y10:Y11"/>
    <mergeCell ref="S8:U9"/>
    <mergeCell ref="V8:V11"/>
    <mergeCell ref="W8:AA9"/>
    <mergeCell ref="AB8:AB11"/>
    <mergeCell ref="AC8:AC11"/>
    <mergeCell ref="AD8:AD11"/>
    <mergeCell ref="AE8:AE11"/>
    <mergeCell ref="AF8:AF11"/>
    <mergeCell ref="AG8:AH9"/>
  </mergeCells>
  <pageMargins left="0.78740157480314965" right="0.39370078740157483" top="0.78740157480314965" bottom="0.78740157480314965" header="0.39370078740157483" footer="0.39370078740157483"/>
  <pageSetup paperSize="9" scale="43" firstPageNumber="3" fitToWidth="2" fitToHeight="0" orientation="landscape" useFirstPageNumber="1" horizontalDpi="300" verticalDpi="300" r:id="rId1"/>
  <headerFooter>
    <oddHeader>&amp;C&amp;"Times New Roman,обычный"&amp;12&amp;P</oddHeader>
  </headerFooter>
  <colBreaks count="1" manualBreakCount="1">
    <brk id="18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view="pageBreakPreview" zoomScaleNormal="100" zoomScaleSheetLayoutView="100" zoomScalePageLayoutView="85" workbookViewId="0"/>
  </sheetViews>
  <sheetFormatPr defaultColWidth="8.7109375" defaultRowHeight="15.75"/>
  <cols>
    <col min="1" max="1" width="5.42578125" style="49" customWidth="1"/>
    <col min="2" max="2" width="8.140625" style="50" customWidth="1"/>
    <col min="3" max="3" width="88.85546875" style="50" customWidth="1"/>
    <col min="4" max="4" width="8.42578125" style="50" customWidth="1"/>
    <col min="5" max="5" width="15.85546875" style="50" customWidth="1"/>
    <col min="6" max="6" width="15.140625" style="50" customWidth="1"/>
    <col min="7" max="7" width="15.85546875" style="50" customWidth="1"/>
    <col min="8" max="8" width="13.5703125" style="149" customWidth="1"/>
    <col min="9" max="9" width="16" style="149" customWidth="1"/>
    <col min="10" max="10" width="14.85546875" style="149" customWidth="1"/>
    <col min="11" max="11" width="15.28515625" style="149" customWidth="1"/>
    <col min="12" max="12" width="16.42578125" style="149" customWidth="1"/>
    <col min="15" max="18" width="9.85546875" bestFit="1" customWidth="1"/>
  </cols>
  <sheetData>
    <row r="1" spans="1:18" ht="15.75" customHeight="1">
      <c r="A1" s="148"/>
      <c r="B1" s="149"/>
      <c r="C1" s="149"/>
      <c r="D1" s="149"/>
      <c r="E1" s="149"/>
      <c r="F1" s="149"/>
      <c r="G1" s="149"/>
      <c r="K1" s="150"/>
      <c r="L1" s="151" t="s">
        <v>453</v>
      </c>
    </row>
    <row r="2" spans="1:18" ht="15.75" customHeight="1">
      <c r="A2" s="148"/>
      <c r="B2" s="149"/>
      <c r="C2" s="149"/>
      <c r="D2" s="149"/>
      <c r="E2" s="149"/>
      <c r="F2" s="149"/>
      <c r="G2" s="149"/>
      <c r="H2" s="152"/>
      <c r="I2" s="153"/>
      <c r="J2" s="153"/>
      <c r="K2" s="153"/>
      <c r="L2" s="153"/>
      <c r="M2" s="52"/>
    </row>
    <row r="3" spans="1:18" ht="93" customHeight="1">
      <c r="A3" s="300" t="s">
        <v>401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</row>
    <row r="4" spans="1:18" ht="15.75" customHeight="1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8" ht="18.75" customHeight="1">
      <c r="A5" s="289" t="s">
        <v>194</v>
      </c>
      <c r="B5" s="289" t="s">
        <v>195</v>
      </c>
      <c r="C5" s="289"/>
      <c r="D5" s="289"/>
      <c r="E5" s="289" t="s">
        <v>196</v>
      </c>
      <c r="F5" s="284" t="s">
        <v>197</v>
      </c>
      <c r="G5" s="284" t="s">
        <v>198</v>
      </c>
      <c r="H5" s="301" t="s">
        <v>199</v>
      </c>
      <c r="I5" s="301"/>
      <c r="J5" s="301"/>
      <c r="K5" s="301"/>
      <c r="L5" s="301"/>
    </row>
    <row r="6" spans="1:18" ht="15.75" customHeight="1">
      <c r="A6" s="289"/>
      <c r="B6" s="289"/>
      <c r="C6" s="289"/>
      <c r="D6" s="289"/>
      <c r="E6" s="289"/>
      <c r="F6" s="284"/>
      <c r="G6" s="284"/>
      <c r="H6" s="301" t="s">
        <v>200</v>
      </c>
      <c r="I6" s="301"/>
      <c r="J6" s="301"/>
      <c r="K6" s="301"/>
      <c r="L6" s="301"/>
    </row>
    <row r="7" spans="1:18" ht="18" customHeight="1">
      <c r="A7" s="289"/>
      <c r="B7" s="289"/>
      <c r="C7" s="289"/>
      <c r="D7" s="289"/>
      <c r="E7" s="289"/>
      <c r="F7" s="284"/>
      <c r="G7" s="284"/>
      <c r="H7" s="240">
        <v>2024</v>
      </c>
      <c r="I7" s="240">
        <v>2025</v>
      </c>
      <c r="J7" s="240">
        <v>2026</v>
      </c>
      <c r="K7" s="240">
        <v>2027</v>
      </c>
      <c r="L7" s="240">
        <v>2028</v>
      </c>
    </row>
    <row r="8" spans="1:18" ht="15.75" customHeight="1">
      <c r="A8" s="53">
        <v>1</v>
      </c>
      <c r="B8" s="299">
        <v>2</v>
      </c>
      <c r="C8" s="299"/>
      <c r="D8" s="299"/>
      <c r="E8" s="53">
        <v>3</v>
      </c>
      <c r="F8" s="54">
        <v>4</v>
      </c>
      <c r="G8" s="17">
        <v>5</v>
      </c>
      <c r="H8" s="241">
        <v>6</v>
      </c>
      <c r="I8" s="241">
        <v>7</v>
      </c>
      <c r="J8" s="241">
        <v>8</v>
      </c>
      <c r="K8" s="241">
        <v>9</v>
      </c>
      <c r="L8" s="241">
        <v>10</v>
      </c>
    </row>
    <row r="9" spans="1:18" ht="18" customHeight="1">
      <c r="A9" s="55" t="s">
        <v>201</v>
      </c>
      <c r="B9" s="293" t="s">
        <v>202</v>
      </c>
      <c r="C9" s="293"/>
      <c r="D9" s="293"/>
      <c r="E9" s="55" t="s">
        <v>203</v>
      </c>
      <c r="F9" s="17" t="s">
        <v>103</v>
      </c>
      <c r="G9" s="17" t="s">
        <v>103</v>
      </c>
      <c r="H9" s="240" t="s">
        <v>103</v>
      </c>
      <c r="I9" s="240" t="s">
        <v>103</v>
      </c>
      <c r="J9" s="240" t="s">
        <v>103</v>
      </c>
      <c r="K9" s="240" t="s">
        <v>103</v>
      </c>
      <c r="L9" s="240" t="s">
        <v>103</v>
      </c>
    </row>
    <row r="10" spans="1:18" ht="18" customHeight="1">
      <c r="A10" s="289" t="s">
        <v>204</v>
      </c>
      <c r="B10" s="296" t="s">
        <v>205</v>
      </c>
      <c r="C10" s="296"/>
      <c r="D10" s="296"/>
      <c r="E10" s="55" t="s">
        <v>206</v>
      </c>
      <c r="F10" s="56">
        <f>140.46/1000</f>
        <v>0.14046</v>
      </c>
      <c r="G10" s="56">
        <v>0.14162487700191601</v>
      </c>
      <c r="H10" s="242">
        <v>0.14019999999999999</v>
      </c>
      <c r="I10" s="242">
        <v>0.14019999999999999</v>
      </c>
      <c r="J10" s="242">
        <v>0.14019999999999999</v>
      </c>
      <c r="K10" s="242">
        <v>0.14019999999999999</v>
      </c>
      <c r="L10" s="242">
        <v>0.14019999999999999</v>
      </c>
    </row>
    <row r="11" spans="1:18" ht="18" customHeight="1">
      <c r="A11" s="289"/>
      <c r="B11" s="296"/>
      <c r="C11" s="296"/>
      <c r="D11" s="296"/>
      <c r="E11" s="55" t="s">
        <v>207</v>
      </c>
      <c r="F11" s="17" t="s">
        <v>103</v>
      </c>
      <c r="G11" s="17" t="s">
        <v>103</v>
      </c>
      <c r="H11" s="240" t="s">
        <v>103</v>
      </c>
      <c r="I11" s="240" t="s">
        <v>103</v>
      </c>
      <c r="J11" s="240" t="s">
        <v>103</v>
      </c>
      <c r="K11" s="240" t="s">
        <v>103</v>
      </c>
      <c r="L11" s="240" t="s">
        <v>103</v>
      </c>
    </row>
    <row r="12" spans="1:18" ht="18" customHeight="1">
      <c r="A12" s="55" t="s">
        <v>208</v>
      </c>
      <c r="B12" s="293" t="s">
        <v>209</v>
      </c>
      <c r="C12" s="293"/>
      <c r="D12" s="293"/>
      <c r="E12" s="55" t="s">
        <v>210</v>
      </c>
      <c r="F12" s="57">
        <v>0.1</v>
      </c>
      <c r="G12" s="17" t="s">
        <v>103</v>
      </c>
      <c r="H12" s="240" t="s">
        <v>103</v>
      </c>
      <c r="I12" s="240" t="s">
        <v>103</v>
      </c>
      <c r="J12" s="240" t="s">
        <v>103</v>
      </c>
      <c r="K12" s="240" t="s">
        <v>103</v>
      </c>
      <c r="L12" s="240" t="s">
        <v>103</v>
      </c>
    </row>
    <row r="13" spans="1:18" ht="31.5" customHeight="1">
      <c r="A13" s="58" t="s">
        <v>211</v>
      </c>
      <c r="B13" s="293" t="s">
        <v>212</v>
      </c>
      <c r="C13" s="293"/>
      <c r="D13" s="293"/>
      <c r="E13" s="55" t="s">
        <v>213</v>
      </c>
      <c r="F13" s="59">
        <v>63.0926017063952</v>
      </c>
      <c r="G13" s="59">
        <v>63.0926017063952</v>
      </c>
      <c r="H13" s="243">
        <v>63.0926017063952</v>
      </c>
      <c r="I13" s="243">
        <v>63.0926017063952</v>
      </c>
      <c r="J13" s="243">
        <v>63.0926017063952</v>
      </c>
      <c r="K13" s="243">
        <v>63.0926017063952</v>
      </c>
      <c r="L13" s="243">
        <v>63.0926017063952</v>
      </c>
    </row>
    <row r="14" spans="1:18" ht="15.75" customHeight="1">
      <c r="A14" s="284" t="s">
        <v>214</v>
      </c>
      <c r="B14" s="294" t="s">
        <v>215</v>
      </c>
      <c r="C14" s="294"/>
      <c r="D14" s="294"/>
      <c r="E14" s="17" t="s">
        <v>216</v>
      </c>
      <c r="F14" s="60">
        <v>326124</v>
      </c>
      <c r="G14" s="59">
        <v>284404.612004</v>
      </c>
      <c r="H14" s="243">
        <f>299.4*1000</f>
        <v>299400</v>
      </c>
      <c r="I14" s="243">
        <v>297884.89003104501</v>
      </c>
      <c r="J14" s="243">
        <v>296097.13264474319</v>
      </c>
      <c r="K14" s="243">
        <v>295632.77795298322</v>
      </c>
      <c r="L14" s="243">
        <v>295376.77362913522</v>
      </c>
    </row>
    <row r="15" spans="1:18" ht="67.5" customHeight="1">
      <c r="A15" s="284"/>
      <c r="B15" s="294"/>
      <c r="C15" s="294"/>
      <c r="D15" s="294"/>
      <c r="E15" s="17" t="s">
        <v>217</v>
      </c>
      <c r="F15" s="59">
        <f t="shared" ref="F15:K15" si="0">F14/F40*100</f>
        <v>19.413182849081203</v>
      </c>
      <c r="G15" s="59">
        <f t="shared" si="0"/>
        <v>18.054347824036977</v>
      </c>
      <c r="H15" s="243">
        <f t="shared" si="0"/>
        <v>18.130927826311282</v>
      </c>
      <c r="I15" s="243">
        <f>I14/I40*100</f>
        <v>18.012679781803019</v>
      </c>
      <c r="J15" s="243">
        <f t="shared" si="0"/>
        <v>18.497439422625867</v>
      </c>
      <c r="K15" s="243">
        <f t="shared" si="0"/>
        <v>18.468430790543813</v>
      </c>
      <c r="L15" s="243">
        <v>18</v>
      </c>
      <c r="O15" s="172"/>
      <c r="P15" s="172"/>
      <c r="Q15" s="172"/>
      <c r="R15" s="172"/>
    </row>
    <row r="16" spans="1:18" ht="17.25" customHeight="1">
      <c r="A16" s="295" t="s">
        <v>218</v>
      </c>
      <c r="B16" s="296" t="s">
        <v>219</v>
      </c>
      <c r="C16" s="296"/>
      <c r="D16" s="296"/>
      <c r="E16" s="122" t="s">
        <v>216</v>
      </c>
      <c r="F16" s="125" t="s">
        <v>103</v>
      </c>
      <c r="G16" s="125" t="s">
        <v>103</v>
      </c>
      <c r="H16" s="243">
        <f>SUM(H18:H39)</f>
        <v>240.86555976599988</v>
      </c>
      <c r="I16" s="243">
        <f t="shared" ref="I16:L16" si="1">SUM(I18:I39)</f>
        <v>1515.109968955016</v>
      </c>
      <c r="J16" s="243">
        <f t="shared" si="1"/>
        <v>3302.8673552568002</v>
      </c>
      <c r="K16" s="243">
        <f t="shared" si="1"/>
        <v>3767.2220470168008</v>
      </c>
      <c r="L16" s="243">
        <f t="shared" si="1"/>
        <v>4023.2263708648006</v>
      </c>
    </row>
    <row r="17" spans="1:12" ht="17.25" customHeight="1">
      <c r="A17" s="295"/>
      <c r="B17" s="297" t="s">
        <v>220</v>
      </c>
      <c r="C17" s="297"/>
      <c r="D17" s="297"/>
      <c r="E17" s="122" t="s">
        <v>103</v>
      </c>
      <c r="F17" s="125" t="s">
        <v>103</v>
      </c>
      <c r="G17" s="125" t="s">
        <v>103</v>
      </c>
      <c r="H17" s="243" t="s">
        <v>103</v>
      </c>
      <c r="I17" s="243" t="s">
        <v>103</v>
      </c>
      <c r="J17" s="243" t="s">
        <v>103</v>
      </c>
      <c r="K17" s="243" t="s">
        <v>103</v>
      </c>
      <c r="L17" s="243" t="s">
        <v>103</v>
      </c>
    </row>
    <row r="18" spans="1:12" s="63" customFormat="1" ht="31.5">
      <c r="A18" s="295"/>
      <c r="B18" s="124" t="s">
        <v>221</v>
      </c>
      <c r="C18" s="61" t="str">
        <f>'2-ИП ТС'!C15</f>
        <v>Реконструкция участка теплосети № 3 от 3к7-02 - 3к1с магистраль 02 в г. Смоленск, Промышленный район, ул. 25 Сентября</v>
      </c>
      <c r="D18" s="62">
        <v>2024</v>
      </c>
      <c r="E18" s="122" t="s">
        <v>216</v>
      </c>
      <c r="F18" s="125" t="s">
        <v>103</v>
      </c>
      <c r="G18" s="125">
        <v>1101.9227555587699</v>
      </c>
      <c r="H18" s="244">
        <v>82.843608275999898</v>
      </c>
      <c r="I18" s="244">
        <v>331.37443310399999</v>
      </c>
      <c r="J18" s="244">
        <v>331.37443310399999</v>
      </c>
      <c r="K18" s="244">
        <v>331.37443310399999</v>
      </c>
      <c r="L18" s="244">
        <v>331.37443310399999</v>
      </c>
    </row>
    <row r="19" spans="1:12" s="63" customFormat="1" ht="31.5">
      <c r="A19" s="295"/>
      <c r="B19" s="124" t="s">
        <v>222</v>
      </c>
      <c r="C19" s="61" t="str">
        <f>'2-ИП ТС'!C16</f>
        <v>Техническое перевооружение участка теплосети № 3 от 3.15к1 – 3.15к3 в г. Смоленск, ул. Кловская</v>
      </c>
      <c r="D19" s="64">
        <v>2024</v>
      </c>
      <c r="E19" s="122" t="s">
        <v>216</v>
      </c>
      <c r="F19" s="125" t="s">
        <v>103</v>
      </c>
      <c r="G19" s="125">
        <v>707.79661003349997</v>
      </c>
      <c r="H19" s="244">
        <v>58.0519742399999</v>
      </c>
      <c r="I19" s="244">
        <v>232.20789696</v>
      </c>
      <c r="J19" s="244">
        <v>232.20789696</v>
      </c>
      <c r="K19" s="244">
        <v>232.20789696</v>
      </c>
      <c r="L19" s="244">
        <v>232.20789696</v>
      </c>
    </row>
    <row r="20" spans="1:12" s="63" customFormat="1" ht="31.5">
      <c r="A20" s="295"/>
      <c r="B20" s="124" t="s">
        <v>223</v>
      </c>
      <c r="C20" s="61" t="str">
        <f>'2-ИП ТС'!C17</f>
        <v>Техническое перевооружение участка теплосети № 3 от 3к4-01 - 3к1с в г. Смоленск, ул. 25 Сентября</v>
      </c>
      <c r="D20" s="62" t="s">
        <v>168</v>
      </c>
      <c r="E20" s="122" t="s">
        <v>216</v>
      </c>
      <c r="F20" s="125" t="s">
        <v>103</v>
      </c>
      <c r="G20" s="125">
        <v>590.65949608052404</v>
      </c>
      <c r="H20" s="244">
        <v>0</v>
      </c>
      <c r="I20" s="244">
        <v>0</v>
      </c>
      <c r="J20" s="244">
        <v>0</v>
      </c>
      <c r="K20" s="244">
        <v>0</v>
      </c>
      <c r="L20" s="244">
        <v>0</v>
      </c>
    </row>
    <row r="21" spans="1:12" s="63" customFormat="1" ht="31.5" customHeight="1">
      <c r="A21" s="295"/>
      <c r="B21" s="124" t="s">
        <v>224</v>
      </c>
      <c r="C21" s="61" t="str">
        <f>'2-ИП ТС'!C18</f>
        <v>Техническое перевооружение участка теплосети № 3 от 3к31 - 3к32 в г. Смоленск, ул. Николаева, Н.-Неман</v>
      </c>
      <c r="D21" s="62">
        <v>2025</v>
      </c>
      <c r="E21" s="122" t="s">
        <v>216</v>
      </c>
      <c r="F21" s="125" t="s">
        <v>103</v>
      </c>
      <c r="G21" s="125">
        <v>530.33715508175999</v>
      </c>
      <c r="H21" s="244">
        <v>0</v>
      </c>
      <c r="I21" s="244">
        <v>39.871255320000003</v>
      </c>
      <c r="J21" s="244">
        <v>159.48502128000001</v>
      </c>
      <c r="K21" s="244">
        <v>159.48502128000001</v>
      </c>
      <c r="L21" s="244">
        <v>159.48502128000001</v>
      </c>
    </row>
    <row r="22" spans="1:12" s="63" customFormat="1" ht="31.5">
      <c r="A22" s="295"/>
      <c r="B22" s="124" t="s">
        <v>225</v>
      </c>
      <c r="C22" s="61" t="str">
        <f>'2-ИП ТС'!C19</f>
        <v>Реконструкция тепловой сети 1к0-ЦТП8 (190), кадастровый номер 67:01:2003:43:0248, участок, ограниченный ТК от 1к7 до 1к11 по ул. 12 лет Октября, Фрунзе</v>
      </c>
      <c r="D22" s="65">
        <v>2026</v>
      </c>
      <c r="E22" s="58" t="s">
        <v>216</v>
      </c>
      <c r="F22" s="125" t="s">
        <v>103</v>
      </c>
      <c r="G22" s="126">
        <v>1747.43293063482</v>
      </c>
      <c r="H22" s="245">
        <v>0</v>
      </c>
      <c r="I22" s="245">
        <v>0</v>
      </c>
      <c r="J22" s="245">
        <v>123.20883431999999</v>
      </c>
      <c r="K22" s="245">
        <v>492.83533727999998</v>
      </c>
      <c r="L22" s="245">
        <v>492.83533727999998</v>
      </c>
    </row>
    <row r="23" spans="1:12" s="63" customFormat="1" ht="31.5">
      <c r="A23" s="295"/>
      <c r="B23" s="123" t="s">
        <v>226</v>
      </c>
      <c r="C23" s="61" t="str">
        <f>'2-ИП ТС'!C20</f>
        <v>Техническое перевооружение участка теплосети № 3 от 3к5-02 до 3к7-02 в г. Смоленск, Промышленный район, ул. 25 Сентября</v>
      </c>
      <c r="D23" s="62">
        <v>2028</v>
      </c>
      <c r="E23" s="122" t="s">
        <v>216</v>
      </c>
      <c r="F23" s="125" t="s">
        <v>103</v>
      </c>
      <c r="G23" s="125">
        <v>742.47201711446405</v>
      </c>
      <c r="H23" s="245">
        <v>0</v>
      </c>
      <c r="I23" s="245">
        <v>0</v>
      </c>
      <c r="J23" s="245">
        <v>0</v>
      </c>
      <c r="K23" s="245">
        <v>0</v>
      </c>
      <c r="L23" s="244">
        <v>55.819757447999997</v>
      </c>
    </row>
    <row r="24" spans="1:12" ht="31.5">
      <c r="A24" s="295"/>
      <c r="B24" s="123" t="s">
        <v>227</v>
      </c>
      <c r="C24" s="61" t="str">
        <f>'2-ИП ТС'!C21</f>
        <v>Капитальный ремонт участка теплосети «Центральная часть города», участок, ограниченный ТК от 2к17 до 2к18, г. Смоленск, ул. Парижской Коммуны</v>
      </c>
      <c r="D24" s="62">
        <v>2024</v>
      </c>
      <c r="E24" s="122" t="s">
        <v>216</v>
      </c>
      <c r="F24" s="125" t="s">
        <v>103</v>
      </c>
      <c r="G24" s="125">
        <v>810.23732026380003</v>
      </c>
      <c r="H24" s="246">
        <v>99.969977250000099</v>
      </c>
      <c r="I24" s="246">
        <v>399.879909</v>
      </c>
      <c r="J24" s="246">
        <v>399.879909</v>
      </c>
      <c r="K24" s="246">
        <v>399.879909</v>
      </c>
      <c r="L24" s="246">
        <v>399.879909</v>
      </c>
    </row>
    <row r="25" spans="1:12" ht="31.5">
      <c r="A25" s="295"/>
      <c r="B25" s="123" t="s">
        <v>228</v>
      </c>
      <c r="C25" s="61" t="str">
        <f>'2-ИП ТС'!C22</f>
        <v>Техническое перевооружение участка теплосети № 2 от 2к13 до 2к15, г. Смоленск, ул. Соборная гора</v>
      </c>
      <c r="D25" s="64" t="s">
        <v>168</v>
      </c>
      <c r="E25" s="122" t="s">
        <v>216</v>
      </c>
      <c r="F25" s="125" t="s">
        <v>103</v>
      </c>
      <c r="G25" s="125">
        <v>427.21604159364</v>
      </c>
      <c r="H25" s="244">
        <v>0</v>
      </c>
      <c r="I25" s="244">
        <v>0</v>
      </c>
      <c r="J25" s="244">
        <v>0</v>
      </c>
      <c r="K25" s="244">
        <v>0</v>
      </c>
      <c r="L25" s="244">
        <v>0</v>
      </c>
    </row>
    <row r="26" spans="1:12" ht="31.5">
      <c r="A26" s="295"/>
      <c r="B26" s="123" t="s">
        <v>229</v>
      </c>
      <c r="C26" s="61" t="str">
        <f>'2-ИП ТС'!C23</f>
        <v>Техническое перевооружение участка теплосети № 2 от 2к42б до 2к43, г. Смоленск, ул. Тенишевой</v>
      </c>
      <c r="D26" s="64" t="s">
        <v>168</v>
      </c>
      <c r="E26" s="122" t="s">
        <v>216</v>
      </c>
      <c r="F26" s="125" t="s">
        <v>103</v>
      </c>
      <c r="G26" s="125">
        <v>474.52279771259998</v>
      </c>
      <c r="H26" s="244">
        <v>0</v>
      </c>
      <c r="I26" s="244">
        <v>0</v>
      </c>
      <c r="J26" s="244">
        <v>0</v>
      </c>
      <c r="K26" s="244">
        <v>0</v>
      </c>
      <c r="L26" s="244">
        <v>0</v>
      </c>
    </row>
    <row r="27" spans="1:12">
      <c r="A27" s="295"/>
      <c r="B27" s="123" t="s">
        <v>230</v>
      </c>
      <c r="C27" s="61" t="str">
        <f>'2-ИП ТС'!C24</f>
        <v>Реконструкция участка теплосети № 3 от 3к32 до 3к34, г. Смоленск, ул. Н.-Неман</v>
      </c>
      <c r="D27" s="62">
        <v>2025</v>
      </c>
      <c r="E27" s="122" t="s">
        <v>216</v>
      </c>
      <c r="F27" s="125" t="s">
        <v>103</v>
      </c>
      <c r="G27" s="125">
        <v>1149.0638360104799</v>
      </c>
      <c r="H27" s="244">
        <v>0</v>
      </c>
      <c r="I27" s="247">
        <v>86.3</v>
      </c>
      <c r="J27" s="247">
        <v>345.1</v>
      </c>
      <c r="K27" s="247">
        <v>345.1</v>
      </c>
      <c r="L27" s="247">
        <v>345.1</v>
      </c>
    </row>
    <row r="28" spans="1:12">
      <c r="A28" s="295"/>
      <c r="B28" s="123" t="s">
        <v>231</v>
      </c>
      <c r="C28" s="61" t="str">
        <f>'2-ИП ТС'!C25</f>
        <v>Реконструкция участка теплосети № 3 от 3к36а до 3к38, г. Смоленск, ул. Н.-Неман</v>
      </c>
      <c r="D28" s="62">
        <v>2025</v>
      </c>
      <c r="E28" s="122" t="s">
        <v>216</v>
      </c>
      <c r="F28" s="125" t="s">
        <v>103</v>
      </c>
      <c r="G28" s="125">
        <v>422.990122475232</v>
      </c>
      <c r="H28" s="244">
        <v>0</v>
      </c>
      <c r="I28" s="248">
        <v>32.5</v>
      </c>
      <c r="J28" s="248">
        <v>130</v>
      </c>
      <c r="K28" s="248">
        <v>130</v>
      </c>
      <c r="L28" s="248">
        <v>130</v>
      </c>
    </row>
    <row r="29" spans="1:12" ht="31.5">
      <c r="A29" s="295"/>
      <c r="B29" s="123" t="s">
        <v>232</v>
      </c>
      <c r="C29" s="61" t="str">
        <f>'2-ИП ТС'!C26</f>
        <v>Техническое перевооружение участка тепловой сети № 2 от 2к56 до 2к58, г. Смоленск, пер. Смирнова, ул. Гагарина</v>
      </c>
      <c r="D29" s="62" t="s">
        <v>168</v>
      </c>
      <c r="E29" s="122" t="s">
        <v>216</v>
      </c>
      <c r="F29" s="125" t="s">
        <v>103</v>
      </c>
      <c r="G29" s="125">
        <v>395.14039285500002</v>
      </c>
      <c r="H29" s="244">
        <v>0</v>
      </c>
      <c r="I29" s="244">
        <v>0</v>
      </c>
      <c r="J29" s="244">
        <v>0</v>
      </c>
      <c r="K29" s="244">
        <v>0</v>
      </c>
      <c r="L29" s="244">
        <v>0</v>
      </c>
    </row>
    <row r="30" spans="1:12" ht="31.5">
      <c r="A30" s="295"/>
      <c r="B30" s="123" t="s">
        <v>233</v>
      </c>
      <c r="C30" s="61" t="str">
        <f>'2-ИП ТС'!C27</f>
        <v>Техническое перевооружение участка теплосети № 3 от 3к17 до 3к19, г. Смоленск, пр-д Маршала Конева</v>
      </c>
      <c r="D30" s="62">
        <v>2027</v>
      </c>
      <c r="E30" s="122" t="s">
        <v>216</v>
      </c>
      <c r="F30" s="125" t="s">
        <v>103</v>
      </c>
      <c r="G30" s="125">
        <v>946.3853396088</v>
      </c>
      <c r="H30" s="244">
        <v>0</v>
      </c>
      <c r="I30" s="244">
        <v>0</v>
      </c>
      <c r="J30" s="244">
        <v>0</v>
      </c>
      <c r="K30" s="244">
        <v>66.728188799999998</v>
      </c>
      <c r="L30" s="244">
        <v>266.91275519999999</v>
      </c>
    </row>
    <row r="31" spans="1:12" ht="31.5">
      <c r="A31" s="295"/>
      <c r="B31" s="123" t="s">
        <v>234</v>
      </c>
      <c r="C31" s="61" t="str">
        <f>'2-ИП ТС'!C31</f>
        <v>Техническое перевооружение участка теплосети № 3 от 3к56 до 3к59а, г. Смоленск, ул. Николаева, Краснинское шоссе</v>
      </c>
      <c r="D31" s="64" t="s">
        <v>168</v>
      </c>
      <c r="E31" s="122" t="s">
        <v>216</v>
      </c>
      <c r="F31" s="125" t="s">
        <v>103</v>
      </c>
      <c r="G31" s="233">
        <v>1122.5</v>
      </c>
      <c r="H31" s="248">
        <v>0</v>
      </c>
      <c r="I31" s="248">
        <v>0</v>
      </c>
      <c r="J31" s="248">
        <v>0</v>
      </c>
      <c r="K31" s="248">
        <v>0</v>
      </c>
      <c r="L31" s="248">
        <v>0</v>
      </c>
    </row>
    <row r="32" spans="1:12" ht="32.25" customHeight="1">
      <c r="A32" s="295"/>
      <c r="B32" s="123" t="s">
        <v>235</v>
      </c>
      <c r="C32" s="61" t="str">
        <f>'2-ИП ТС'!C32</f>
        <v>Реконструкция участка теплосети № 2 от 2к74А до ЦТП 79, г. Смоленск, Чуриловский тупик</v>
      </c>
      <c r="D32" s="64">
        <v>2025</v>
      </c>
      <c r="E32" s="122" t="s">
        <v>216</v>
      </c>
      <c r="F32" s="125" t="s">
        <v>103</v>
      </c>
      <c r="G32" s="226">
        <v>252.7</v>
      </c>
      <c r="H32" s="248">
        <v>0</v>
      </c>
      <c r="I32" s="248">
        <v>24.9</v>
      </c>
      <c r="J32" s="248">
        <v>99.8</v>
      </c>
      <c r="K32" s="248">
        <v>99.8</v>
      </c>
      <c r="L32" s="248">
        <v>99.8</v>
      </c>
    </row>
    <row r="33" spans="1:12">
      <c r="A33" s="295"/>
      <c r="B33" s="123" t="s">
        <v>236</v>
      </c>
      <c r="C33" s="61" t="str">
        <f>'2-ИП ТС'!C33</f>
        <v>Реконструкция участка теплосети № 2 от 2к33 до 2к37, г. Смоленск, ул. Докучаева</v>
      </c>
      <c r="D33" s="127">
        <v>2025</v>
      </c>
      <c r="E33" s="122" t="s">
        <v>216</v>
      </c>
      <c r="F33" s="125" t="s">
        <v>103</v>
      </c>
      <c r="G33" s="226">
        <v>895.8</v>
      </c>
      <c r="H33" s="248">
        <v>0</v>
      </c>
      <c r="I33" s="248">
        <v>71</v>
      </c>
      <c r="J33" s="248">
        <v>283.89999999999998</v>
      </c>
      <c r="K33" s="248">
        <v>283.89999999999998</v>
      </c>
      <c r="L33" s="248">
        <v>283.89999999999998</v>
      </c>
    </row>
    <row r="34" spans="1:12" ht="30.75" customHeight="1">
      <c r="A34" s="295"/>
      <c r="B34" s="224" t="s">
        <v>387</v>
      </c>
      <c r="C34" s="61" t="str">
        <f>'2-ИП ТС'!C34</f>
        <v>Техническое перевооружение участка теплосети № 3 от 3к52 до 3к55, г. Смоленск, Ленинский район, ул. Николаева</v>
      </c>
      <c r="D34" s="225" t="s">
        <v>168</v>
      </c>
      <c r="E34" s="194" t="s">
        <v>216</v>
      </c>
      <c r="F34" s="187" t="s">
        <v>168</v>
      </c>
      <c r="G34" s="226">
        <v>523.79999999999995</v>
      </c>
      <c r="H34" s="248">
        <v>0</v>
      </c>
      <c r="I34" s="248">
        <v>0</v>
      </c>
      <c r="J34" s="248">
        <v>0</v>
      </c>
      <c r="K34" s="248">
        <v>0</v>
      </c>
      <c r="L34" s="248">
        <v>0</v>
      </c>
    </row>
    <row r="35" spans="1:12" ht="32.25" customHeight="1">
      <c r="A35" s="295"/>
      <c r="B35" s="224" t="s">
        <v>388</v>
      </c>
      <c r="C35" s="61" t="str">
        <f>'2-ИП ТС'!C35</f>
        <v>Капитальный ремонт участка тепловой сети от камеры 3к29б до 3к29, г. Смоленск, ул. Воробьева</v>
      </c>
      <c r="D35" s="225">
        <v>2025</v>
      </c>
      <c r="E35" s="194" t="s">
        <v>216</v>
      </c>
      <c r="F35" s="187" t="s">
        <v>168</v>
      </c>
      <c r="G35" s="253">
        <v>488.40243419096998</v>
      </c>
      <c r="H35" s="248">
        <v>0</v>
      </c>
      <c r="I35" s="248">
        <v>57.706808754815995</v>
      </c>
      <c r="J35" s="248">
        <v>231.03259732799995</v>
      </c>
      <c r="K35" s="248">
        <v>231.03259732799995</v>
      </c>
      <c r="L35" s="248">
        <v>231.03259732799995</v>
      </c>
    </row>
    <row r="36" spans="1:12" ht="32.25" customHeight="1">
      <c r="A36" s="295"/>
      <c r="B36" s="224" t="s">
        <v>389</v>
      </c>
      <c r="C36" s="61" t="str">
        <f>'2-ИП ТС'!C36</f>
        <v>Капитальный ремонт участка тепловой сети от 1к48 до 1к51, г. Смоленск, ул. М. Еременко</v>
      </c>
      <c r="D36" s="225">
        <v>2025</v>
      </c>
      <c r="E36" s="194" t="s">
        <v>216</v>
      </c>
      <c r="F36" s="187" t="s">
        <v>168</v>
      </c>
      <c r="G36" s="253">
        <v>440.4</v>
      </c>
      <c r="H36" s="248">
        <v>0</v>
      </c>
      <c r="I36" s="248">
        <v>28.12307116620002</v>
      </c>
      <c r="J36" s="248">
        <v>112.49228466480002</v>
      </c>
      <c r="K36" s="248">
        <v>112.49228466480002</v>
      </c>
      <c r="L36" s="248">
        <v>112.49228466480002</v>
      </c>
    </row>
    <row r="37" spans="1:12" ht="15.75" customHeight="1">
      <c r="A37" s="295"/>
      <c r="B37" s="224" t="s">
        <v>390</v>
      </c>
      <c r="C37" s="61" t="str">
        <f>'2-ИП ТС'!C37</f>
        <v>Капитальный ремонт тепловой изоляции с заменой на СТУ-В</v>
      </c>
      <c r="D37" s="225">
        <v>2025</v>
      </c>
      <c r="E37" s="194" t="s">
        <v>216</v>
      </c>
      <c r="F37" s="187" t="s">
        <v>168</v>
      </c>
      <c r="G37" s="253">
        <v>2491.9273536721198</v>
      </c>
      <c r="H37" s="248">
        <v>0</v>
      </c>
      <c r="I37" s="248">
        <v>211.24659465000013</v>
      </c>
      <c r="J37" s="249">
        <v>844.98637860000008</v>
      </c>
      <c r="K37" s="249">
        <v>844.98637860000008</v>
      </c>
      <c r="L37" s="249">
        <v>844.98637860000008</v>
      </c>
    </row>
    <row r="38" spans="1:12" ht="15.75" customHeight="1">
      <c r="A38" s="295"/>
      <c r="B38" s="227" t="s">
        <v>396</v>
      </c>
      <c r="C38" s="61" t="str">
        <f>'2-ИП ТС'!C38</f>
        <v>Реконструкция участка теплосети № 2 от ПНС-4 до т/с № 2 в г. Смоленске, ул. Кашена</v>
      </c>
      <c r="D38" s="225" t="s">
        <v>168</v>
      </c>
      <c r="E38" s="194" t="s">
        <v>216</v>
      </c>
      <c r="F38" s="187" t="s">
        <v>168</v>
      </c>
      <c r="G38" s="226" t="s">
        <v>168</v>
      </c>
      <c r="H38" s="248">
        <v>0</v>
      </c>
      <c r="I38" s="248">
        <v>0</v>
      </c>
      <c r="J38" s="248">
        <v>0</v>
      </c>
      <c r="K38" s="248">
        <v>0</v>
      </c>
      <c r="L38" s="248">
        <v>0</v>
      </c>
    </row>
    <row r="39" spans="1:12" ht="15.75" customHeight="1">
      <c r="A39" s="295"/>
      <c r="B39" s="265" t="s">
        <v>473</v>
      </c>
      <c r="C39" s="266" t="str">
        <f>'2-ИП ТС'!C39</f>
        <v>Реконструкция участка теплосети № 2 от 2к68 до 2к69, г. Смоленск, ул. Тенишевой, 9</v>
      </c>
      <c r="D39" s="267">
        <v>2026</v>
      </c>
      <c r="E39" s="268" t="s">
        <v>216</v>
      </c>
      <c r="F39" s="253" t="s">
        <v>168</v>
      </c>
      <c r="G39" s="253">
        <v>91.59</v>
      </c>
      <c r="H39" s="248">
        <v>0</v>
      </c>
      <c r="I39" s="248">
        <v>0</v>
      </c>
      <c r="J39" s="248">
        <v>9.4</v>
      </c>
      <c r="K39" s="248">
        <v>37.4</v>
      </c>
      <c r="L39" s="248">
        <v>37.4</v>
      </c>
    </row>
    <row r="40" spans="1:12" ht="20.25" customHeight="1">
      <c r="A40" s="295"/>
      <c r="B40" s="298" t="s">
        <v>237</v>
      </c>
      <c r="C40" s="298"/>
      <c r="D40" s="298"/>
      <c r="E40" s="122" t="s">
        <v>216</v>
      </c>
      <c r="F40" s="125">
        <f>1679.91*1000</f>
        <v>1679910</v>
      </c>
      <c r="G40" s="125">
        <v>1575269.3743129999</v>
      </c>
      <c r="H40" s="243">
        <f>1651322</f>
        <v>1651322</v>
      </c>
      <c r="I40" s="243">
        <v>1653751.1</v>
      </c>
      <c r="J40" s="243">
        <v>1600746.6</v>
      </c>
      <c r="K40" s="243">
        <f>J40</f>
        <v>1600746.6</v>
      </c>
      <c r="L40" s="243">
        <f>K40</f>
        <v>1600746.6</v>
      </c>
    </row>
    <row r="41" spans="1:12" ht="33" customHeight="1">
      <c r="A41" s="289" t="s">
        <v>238</v>
      </c>
      <c r="B41" s="290" t="s">
        <v>239</v>
      </c>
      <c r="C41" s="290"/>
      <c r="D41" s="290"/>
      <c r="E41" s="66" t="s">
        <v>240</v>
      </c>
      <c r="F41" s="17" t="s">
        <v>103</v>
      </c>
      <c r="G41" s="17" t="s">
        <v>103</v>
      </c>
      <c r="H41" s="240" t="s">
        <v>103</v>
      </c>
      <c r="I41" s="240" t="s">
        <v>103</v>
      </c>
      <c r="J41" s="240" t="s">
        <v>103</v>
      </c>
      <c r="K41" s="240" t="s">
        <v>103</v>
      </c>
      <c r="L41" s="240" t="s">
        <v>103</v>
      </c>
    </row>
    <row r="42" spans="1:12" ht="18" customHeight="1">
      <c r="A42" s="289"/>
      <c r="B42" s="290"/>
      <c r="C42" s="290"/>
      <c r="D42" s="290"/>
      <c r="E42" s="17" t="s">
        <v>241</v>
      </c>
      <c r="F42" s="17" t="s">
        <v>103</v>
      </c>
      <c r="G42" s="17" t="s">
        <v>103</v>
      </c>
      <c r="H42" s="240" t="s">
        <v>103</v>
      </c>
      <c r="I42" s="240" t="s">
        <v>103</v>
      </c>
      <c r="J42" s="240" t="s">
        <v>103</v>
      </c>
      <c r="K42" s="240" t="s">
        <v>103</v>
      </c>
      <c r="L42" s="240" t="s">
        <v>103</v>
      </c>
    </row>
    <row r="43" spans="1:12" ht="99" customHeight="1">
      <c r="A43" s="67" t="s">
        <v>242</v>
      </c>
      <c r="B43" s="291" t="s">
        <v>243</v>
      </c>
      <c r="C43" s="291"/>
      <c r="D43" s="291"/>
      <c r="E43" s="17" t="s">
        <v>103</v>
      </c>
      <c r="F43" s="17" t="s">
        <v>103</v>
      </c>
      <c r="G43" s="17" t="s">
        <v>103</v>
      </c>
      <c r="H43" s="240" t="s">
        <v>103</v>
      </c>
      <c r="I43" s="240" t="s">
        <v>103</v>
      </c>
      <c r="J43" s="240" t="s">
        <v>103</v>
      </c>
      <c r="K43" s="240" t="s">
        <v>103</v>
      </c>
      <c r="L43" s="240" t="s">
        <v>103</v>
      </c>
    </row>
    <row r="44" spans="1:12" ht="15.75" customHeight="1">
      <c r="F44" s="51"/>
      <c r="G44" s="51"/>
      <c r="H44" s="150"/>
      <c r="I44" s="150"/>
      <c r="J44" s="150"/>
      <c r="K44" s="250"/>
      <c r="L44" s="150"/>
    </row>
    <row r="45" spans="1:12" ht="15.75" customHeight="1">
      <c r="B45" s="68"/>
      <c r="C45" s="68"/>
      <c r="D45" s="68"/>
      <c r="E45" s="69"/>
      <c r="F45" s="70"/>
      <c r="G45" s="70"/>
      <c r="H45" s="251"/>
      <c r="I45" s="251"/>
      <c r="J45" s="251"/>
      <c r="K45" s="251"/>
      <c r="L45" s="251"/>
    </row>
    <row r="46" spans="1:12" ht="15.75" customHeight="1">
      <c r="B46" s="292"/>
      <c r="C46" s="68"/>
      <c r="D46" s="68"/>
      <c r="E46" s="69"/>
      <c r="F46" s="71"/>
      <c r="G46" s="71"/>
      <c r="H46" s="252"/>
      <c r="I46" s="252"/>
      <c r="J46" s="252"/>
      <c r="K46" s="252"/>
      <c r="L46" s="252"/>
    </row>
    <row r="47" spans="1:12" ht="15.75" customHeight="1">
      <c r="B47" s="292"/>
      <c r="C47" s="68"/>
      <c r="D47" s="68"/>
      <c r="E47" s="69"/>
      <c r="F47" s="70"/>
      <c r="G47" s="70"/>
      <c r="H47" s="251"/>
      <c r="I47" s="251"/>
      <c r="J47" s="251"/>
      <c r="K47" s="251"/>
      <c r="L47" s="251"/>
    </row>
    <row r="48" spans="1:12" ht="15.75" customHeight="1">
      <c r="B48" s="51"/>
      <c r="C48" s="51"/>
      <c r="D48" s="51"/>
      <c r="E48" s="51"/>
      <c r="F48" s="51"/>
      <c r="G48" s="51"/>
      <c r="H48" s="150"/>
      <c r="I48" s="150"/>
      <c r="J48" s="150"/>
      <c r="K48" s="150"/>
      <c r="L48" s="150"/>
    </row>
    <row r="49" spans="2:12" ht="15.75" customHeight="1">
      <c r="B49" s="51"/>
      <c r="C49" s="51"/>
      <c r="D49" s="51"/>
      <c r="E49" s="51"/>
      <c r="F49" s="51"/>
      <c r="G49" s="51"/>
      <c r="H49" s="150"/>
      <c r="I49" s="150"/>
      <c r="J49" s="150"/>
      <c r="K49" s="150"/>
      <c r="L49" s="150"/>
    </row>
  </sheetData>
  <mergeCells count="24">
    <mergeCell ref="A3:L3"/>
    <mergeCell ref="A5:A7"/>
    <mergeCell ref="B5:D7"/>
    <mergeCell ref="E5:E7"/>
    <mergeCell ref="F5:F7"/>
    <mergeCell ref="G5:G7"/>
    <mergeCell ref="H5:L5"/>
    <mergeCell ref="H6:L6"/>
    <mergeCell ref="B8:D8"/>
    <mergeCell ref="B9:D9"/>
    <mergeCell ref="A10:A11"/>
    <mergeCell ref="B10:D11"/>
    <mergeCell ref="B12:D12"/>
    <mergeCell ref="A41:A42"/>
    <mergeCell ref="B41:D42"/>
    <mergeCell ref="B43:D43"/>
    <mergeCell ref="B46:B47"/>
    <mergeCell ref="B13:D13"/>
    <mergeCell ref="A14:A15"/>
    <mergeCell ref="B14:D15"/>
    <mergeCell ref="A16:A40"/>
    <mergeCell ref="B16:D16"/>
    <mergeCell ref="B17:D17"/>
    <mergeCell ref="B40:D40"/>
  </mergeCells>
  <conditionalFormatting sqref="C18:C33">
    <cfRule type="cellIs" dxfId="12" priority="4" operator="lessThan">
      <formula>0</formula>
    </cfRule>
  </conditionalFormatting>
  <conditionalFormatting sqref="C21">
    <cfRule type="cellIs" dxfId="11" priority="5" operator="lessThan">
      <formula>0</formula>
    </cfRule>
  </conditionalFormatting>
  <conditionalFormatting sqref="C21">
    <cfRule type="cellIs" dxfId="10" priority="6" operator="lessThan">
      <formula>0</formula>
    </cfRule>
  </conditionalFormatting>
  <conditionalFormatting sqref="C20">
    <cfRule type="cellIs" dxfId="9" priority="7" operator="lessThan">
      <formula>0</formula>
    </cfRule>
  </conditionalFormatting>
  <conditionalFormatting sqref="C20">
    <cfRule type="cellIs" dxfId="8" priority="8" operator="lessThan">
      <formula>0</formula>
    </cfRule>
  </conditionalFormatting>
  <conditionalFormatting sqref="C20">
    <cfRule type="cellIs" dxfId="7" priority="9" operator="lessThan">
      <formula>0</formula>
    </cfRule>
  </conditionalFormatting>
  <conditionalFormatting sqref="C19">
    <cfRule type="cellIs" dxfId="6" priority="10" operator="lessThan">
      <formula>0</formula>
    </cfRule>
  </conditionalFormatting>
  <conditionalFormatting sqref="C19">
    <cfRule type="cellIs" dxfId="5" priority="11" operator="lessThan">
      <formula>0</formula>
    </cfRule>
  </conditionalFormatting>
  <conditionalFormatting sqref="C19">
    <cfRule type="cellIs" dxfId="4" priority="12" operator="lessThan">
      <formula>0</formula>
    </cfRule>
  </conditionalFormatting>
  <conditionalFormatting sqref="C34:C38">
    <cfRule type="cellIs" dxfId="3" priority="2" operator="lessThan">
      <formula>0</formula>
    </cfRule>
  </conditionalFormatting>
  <conditionalFormatting sqref="C39">
    <cfRule type="cellIs" dxfId="2" priority="1" operator="lessThan">
      <formula>0</formula>
    </cfRule>
  </conditionalFormatting>
  <pageMargins left="0.78740157480314965" right="0.39370078740157483" top="0.78740157480314965" bottom="0.78740157480314965" header="0.39370078740157483" footer="0.39370078740157483"/>
  <pageSetup paperSize="9" scale="58" firstPageNumber="7" fitToHeight="0" orientation="landscape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view="pageBreakPreview" zoomScaleNormal="80" zoomScaleSheetLayoutView="100" zoomScalePageLayoutView="85" workbookViewId="0"/>
  </sheetViews>
  <sheetFormatPr defaultColWidth="9.140625" defaultRowHeight="12.75"/>
  <cols>
    <col min="1" max="1" width="6.7109375" customWidth="1"/>
    <col min="2" max="2" width="54.42578125" customWidth="1"/>
    <col min="3" max="3" width="11.28515625" customWidth="1"/>
    <col min="4" max="8" width="7.7109375" customWidth="1"/>
    <col min="9" max="9" width="11.28515625" customWidth="1"/>
    <col min="10" max="14" width="7.7109375" customWidth="1"/>
    <col min="15" max="15" width="11.28515625" customWidth="1"/>
    <col min="16" max="16" width="9.85546875" customWidth="1"/>
    <col min="17" max="20" width="9.7109375" customWidth="1"/>
    <col min="21" max="21" width="11.28515625" customWidth="1"/>
    <col min="22" max="26" width="7.7109375" customWidth="1"/>
    <col min="27" max="27" width="11.28515625" customWidth="1"/>
    <col min="28" max="32" width="8.7109375" customWidth="1"/>
  </cols>
  <sheetData>
    <row r="1" spans="1:35" ht="15.75" customHeight="1">
      <c r="AF1" s="171" t="s">
        <v>454</v>
      </c>
    </row>
    <row r="2" spans="1:35" ht="8.25" customHeight="1">
      <c r="AA2" s="170"/>
      <c r="AB2" s="169"/>
      <c r="AC2" s="169"/>
      <c r="AD2" s="169"/>
      <c r="AE2" s="169"/>
      <c r="AF2" s="168"/>
    </row>
    <row r="3" spans="1:35" ht="97.5" customHeight="1">
      <c r="A3" s="302" t="s">
        <v>402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</row>
    <row r="4" spans="1:35" ht="6.75" customHeight="1"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</row>
    <row r="5" spans="1:35" ht="18.75" customHeight="1">
      <c r="A5" s="303" t="s">
        <v>194</v>
      </c>
      <c r="B5" s="303" t="s">
        <v>244</v>
      </c>
      <c r="C5" s="303" t="s">
        <v>245</v>
      </c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 t="s">
        <v>246</v>
      </c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  <c r="AF5" s="303"/>
    </row>
    <row r="6" spans="1:35" ht="99.2" customHeight="1">
      <c r="A6" s="303"/>
      <c r="B6" s="303"/>
      <c r="C6" s="304" t="s">
        <v>247</v>
      </c>
      <c r="D6" s="304"/>
      <c r="E6" s="304"/>
      <c r="F6" s="304"/>
      <c r="G6" s="304"/>
      <c r="H6" s="304"/>
      <c r="I6" s="304" t="s">
        <v>248</v>
      </c>
      <c r="J6" s="304"/>
      <c r="K6" s="304"/>
      <c r="L6" s="304"/>
      <c r="M6" s="304"/>
      <c r="N6" s="304"/>
      <c r="O6" s="304" t="s">
        <v>249</v>
      </c>
      <c r="P6" s="304"/>
      <c r="Q6" s="304"/>
      <c r="R6" s="304"/>
      <c r="S6" s="304"/>
      <c r="T6" s="304"/>
      <c r="U6" s="304" t="s">
        <v>250</v>
      </c>
      <c r="V6" s="304"/>
      <c r="W6" s="304"/>
      <c r="X6" s="304"/>
      <c r="Y6" s="304"/>
      <c r="Z6" s="304"/>
      <c r="AA6" s="304" t="s">
        <v>251</v>
      </c>
      <c r="AB6" s="304"/>
      <c r="AC6" s="304"/>
      <c r="AD6" s="304"/>
      <c r="AE6" s="304"/>
      <c r="AF6" s="304"/>
    </row>
    <row r="7" spans="1:35" ht="20.25" customHeight="1">
      <c r="A7" s="303"/>
      <c r="B7" s="303"/>
      <c r="C7" s="305" t="s">
        <v>369</v>
      </c>
      <c r="D7" s="303" t="s">
        <v>252</v>
      </c>
      <c r="E7" s="303"/>
      <c r="F7" s="303"/>
      <c r="G7" s="303"/>
      <c r="H7" s="303"/>
      <c r="I7" s="305" t="s">
        <v>369</v>
      </c>
      <c r="J7" s="303" t="s">
        <v>252</v>
      </c>
      <c r="K7" s="303"/>
      <c r="L7" s="303"/>
      <c r="M7" s="303"/>
      <c r="N7" s="303"/>
      <c r="O7" s="305" t="s">
        <v>369</v>
      </c>
      <c r="P7" s="303" t="s">
        <v>253</v>
      </c>
      <c r="Q7" s="303"/>
      <c r="R7" s="303"/>
      <c r="S7" s="303"/>
      <c r="T7" s="303"/>
      <c r="U7" s="305" t="s">
        <v>369</v>
      </c>
      <c r="V7" s="303" t="s">
        <v>252</v>
      </c>
      <c r="W7" s="303"/>
      <c r="X7" s="303"/>
      <c r="Y7" s="303"/>
      <c r="Z7" s="303"/>
      <c r="AA7" s="305" t="s">
        <v>369</v>
      </c>
      <c r="AB7" s="303" t="s">
        <v>252</v>
      </c>
      <c r="AC7" s="303"/>
      <c r="AD7" s="303"/>
      <c r="AE7" s="303"/>
      <c r="AF7" s="303"/>
    </row>
    <row r="8" spans="1:35" ht="40.5" customHeight="1">
      <c r="A8" s="303"/>
      <c r="B8" s="303"/>
      <c r="C8" s="305"/>
      <c r="D8" s="165">
        <v>2024</v>
      </c>
      <c r="E8" s="165">
        <v>2025</v>
      </c>
      <c r="F8" s="163">
        <v>2026</v>
      </c>
      <c r="G8" s="163">
        <v>2027</v>
      </c>
      <c r="H8" s="163">
        <v>2028</v>
      </c>
      <c r="I8" s="305"/>
      <c r="J8" s="165">
        <v>2024</v>
      </c>
      <c r="K8" s="165">
        <v>2025</v>
      </c>
      <c r="L8" s="163">
        <v>2026</v>
      </c>
      <c r="M8" s="163">
        <v>2027</v>
      </c>
      <c r="N8" s="163">
        <v>2028</v>
      </c>
      <c r="O8" s="305"/>
      <c r="P8" s="165">
        <v>2024</v>
      </c>
      <c r="Q8" s="165">
        <v>2025</v>
      </c>
      <c r="R8" s="163">
        <v>2026</v>
      </c>
      <c r="S8" s="163">
        <v>2027</v>
      </c>
      <c r="T8" s="163">
        <v>2028</v>
      </c>
      <c r="U8" s="305"/>
      <c r="V8" s="165">
        <v>2024</v>
      </c>
      <c r="W8" s="165">
        <v>2025</v>
      </c>
      <c r="X8" s="163">
        <v>2026</v>
      </c>
      <c r="Y8" s="163">
        <v>2027</v>
      </c>
      <c r="Z8" s="163">
        <v>2028</v>
      </c>
      <c r="AA8" s="305"/>
      <c r="AB8" s="165">
        <v>2024</v>
      </c>
      <c r="AC8" s="165">
        <v>2025</v>
      </c>
      <c r="AD8" s="163">
        <v>2026</v>
      </c>
      <c r="AE8" s="163">
        <v>2027</v>
      </c>
      <c r="AF8" s="163">
        <v>2028</v>
      </c>
    </row>
    <row r="9" spans="1:35" ht="16.7" customHeight="1">
      <c r="A9" s="167">
        <v>1</v>
      </c>
      <c r="B9" s="167">
        <v>2</v>
      </c>
      <c r="C9" s="167">
        <v>3</v>
      </c>
      <c r="D9" s="167">
        <v>4</v>
      </c>
      <c r="E9" s="167">
        <v>5</v>
      </c>
      <c r="F9" s="167">
        <v>6</v>
      </c>
      <c r="G9" s="167">
        <v>7</v>
      </c>
      <c r="H9" s="167">
        <v>8</v>
      </c>
      <c r="I9" s="167">
        <v>9</v>
      </c>
      <c r="J9" s="167">
        <v>10</v>
      </c>
      <c r="K9" s="167">
        <v>11</v>
      </c>
      <c r="L9" s="167">
        <v>12</v>
      </c>
      <c r="M9" s="167">
        <v>13</v>
      </c>
      <c r="N9" s="167">
        <v>14</v>
      </c>
      <c r="O9" s="167">
        <v>15</v>
      </c>
      <c r="P9" s="167">
        <v>16</v>
      </c>
      <c r="Q9" s="167">
        <v>17</v>
      </c>
      <c r="R9" s="167">
        <v>18</v>
      </c>
      <c r="S9" s="167">
        <v>19</v>
      </c>
      <c r="T9" s="167">
        <v>20</v>
      </c>
      <c r="U9" s="167">
        <v>21</v>
      </c>
      <c r="V9" s="167">
        <v>22</v>
      </c>
      <c r="W9" s="167">
        <v>23</v>
      </c>
      <c r="X9" s="167">
        <v>24</v>
      </c>
      <c r="Y9" s="167">
        <v>25</v>
      </c>
      <c r="Z9" s="167">
        <v>26</v>
      </c>
      <c r="AA9" s="167">
        <v>27</v>
      </c>
      <c r="AB9" s="167">
        <v>28</v>
      </c>
      <c r="AC9" s="167">
        <v>29</v>
      </c>
      <c r="AD9" s="167">
        <v>30</v>
      </c>
      <c r="AE9" s="167">
        <v>31</v>
      </c>
      <c r="AF9" s="167">
        <v>32</v>
      </c>
    </row>
    <row r="10" spans="1:35" ht="15.75" customHeight="1">
      <c r="A10" s="163" t="s">
        <v>201</v>
      </c>
      <c r="B10" s="306" t="s">
        <v>254</v>
      </c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</row>
    <row r="11" spans="1:35" s="257" customFormat="1" ht="47.25">
      <c r="A11" s="254" t="s">
        <v>255</v>
      </c>
      <c r="B11" s="256" t="s">
        <v>92</v>
      </c>
      <c r="C11" s="254">
        <v>0.121</v>
      </c>
      <c r="D11" s="254">
        <v>0.11899999999999999</v>
      </c>
      <c r="E11" s="254">
        <v>0.13300000000000001</v>
      </c>
      <c r="F11" s="254">
        <v>0.126</v>
      </c>
      <c r="G11" s="254">
        <v>0.122</v>
      </c>
      <c r="H11" s="254">
        <v>0.11899999999999999</v>
      </c>
      <c r="I11" s="254">
        <v>0</v>
      </c>
      <c r="J11" s="254">
        <v>0</v>
      </c>
      <c r="K11" s="254">
        <v>0</v>
      </c>
      <c r="L11" s="254">
        <v>0</v>
      </c>
      <c r="M11" s="254">
        <v>0</v>
      </c>
      <c r="N11" s="254">
        <v>0</v>
      </c>
      <c r="O11" s="255" t="s">
        <v>103</v>
      </c>
      <c r="P11" s="255" t="s">
        <v>103</v>
      </c>
      <c r="Q11" s="255" t="s">
        <v>103</v>
      </c>
      <c r="R11" s="255" t="s">
        <v>103</v>
      </c>
      <c r="S11" s="255" t="s">
        <v>103</v>
      </c>
      <c r="T11" s="255" t="s">
        <v>103</v>
      </c>
      <c r="U11" s="166">
        <v>2.33834724462857</v>
      </c>
      <c r="V11" s="166">
        <v>2.16254805891429</v>
      </c>
      <c r="W11" s="166">
        <v>1.6351505017714301</v>
      </c>
      <c r="X11" s="166">
        <v>1.6351505017714301</v>
      </c>
      <c r="Y11" s="166">
        <v>1.6351505017714301</v>
      </c>
      <c r="Z11" s="166">
        <v>1.6351505017714301</v>
      </c>
      <c r="AA11" s="164">
        <v>1101.9227555587699</v>
      </c>
      <c r="AB11" s="164">
        <v>1019.07914728277</v>
      </c>
      <c r="AC11" s="164">
        <v>770.54832245476803</v>
      </c>
      <c r="AD11" s="164">
        <v>770.54832245476803</v>
      </c>
      <c r="AE11" s="164">
        <v>770.54832245476803</v>
      </c>
      <c r="AF11" s="164">
        <v>770.54832245476803</v>
      </c>
      <c r="AH11" s="258"/>
      <c r="AI11" s="258"/>
    </row>
    <row r="12" spans="1:35" s="257" customFormat="1" ht="31.5">
      <c r="A12" s="254" t="s">
        <v>256</v>
      </c>
      <c r="B12" s="256" t="s">
        <v>105</v>
      </c>
      <c r="C12" s="254">
        <v>0.121</v>
      </c>
      <c r="D12" s="254">
        <v>0.11899999999999999</v>
      </c>
      <c r="E12" s="254">
        <v>0.13300000000000001</v>
      </c>
      <c r="F12" s="254">
        <v>0.126</v>
      </c>
      <c r="G12" s="254">
        <v>0.122</v>
      </c>
      <c r="H12" s="254">
        <v>0.11899999999999999</v>
      </c>
      <c r="I12" s="254">
        <v>0</v>
      </c>
      <c r="J12" s="254">
        <v>0</v>
      </c>
      <c r="K12" s="254">
        <v>0</v>
      </c>
      <c r="L12" s="254">
        <v>0</v>
      </c>
      <c r="M12" s="254">
        <v>0</v>
      </c>
      <c r="N12" s="254">
        <v>0</v>
      </c>
      <c r="O12" s="255" t="s">
        <v>103</v>
      </c>
      <c r="P12" s="255" t="s">
        <v>103</v>
      </c>
      <c r="Q12" s="255" t="s">
        <v>103</v>
      </c>
      <c r="R12" s="255" t="s">
        <v>103</v>
      </c>
      <c r="S12" s="255" t="s">
        <v>103</v>
      </c>
      <c r="T12" s="255" t="s">
        <v>103</v>
      </c>
      <c r="U12" s="166">
        <v>2.3401329433098601</v>
      </c>
      <c r="V12" s="166">
        <v>2.1482002109154901</v>
      </c>
      <c r="W12" s="166">
        <v>1.57240201373239</v>
      </c>
      <c r="X12" s="166">
        <v>1.57240201373239</v>
      </c>
      <c r="Y12" s="166">
        <v>1.57240201373239</v>
      </c>
      <c r="Z12" s="166">
        <v>1.57240201373239</v>
      </c>
      <c r="AA12" s="164">
        <v>707.79661003349997</v>
      </c>
      <c r="AB12" s="164">
        <v>649.74463579350004</v>
      </c>
      <c r="AC12" s="164">
        <v>475.5887130735</v>
      </c>
      <c r="AD12" s="164">
        <v>475.5887130735</v>
      </c>
      <c r="AE12" s="164">
        <v>475.5887130735</v>
      </c>
      <c r="AF12" s="164">
        <v>475.5887130735</v>
      </c>
      <c r="AH12" s="258"/>
      <c r="AI12" s="258"/>
    </row>
    <row r="13" spans="1:35" s="257" customFormat="1" ht="31.5">
      <c r="A13" s="254" t="s">
        <v>257</v>
      </c>
      <c r="B13" s="256" t="s">
        <v>434</v>
      </c>
      <c r="C13" s="254">
        <v>0.121</v>
      </c>
      <c r="D13" s="254">
        <v>0.11899999999999999</v>
      </c>
      <c r="E13" s="254">
        <v>0.13300000000000001</v>
      </c>
      <c r="F13" s="254">
        <v>0.126</v>
      </c>
      <c r="G13" s="254">
        <v>0.122</v>
      </c>
      <c r="H13" s="254">
        <v>0.11899999999999999</v>
      </c>
      <c r="I13" s="254">
        <v>0</v>
      </c>
      <c r="J13" s="254">
        <v>0</v>
      </c>
      <c r="K13" s="254">
        <v>0</v>
      </c>
      <c r="L13" s="254">
        <v>0</v>
      </c>
      <c r="M13" s="254">
        <v>0</v>
      </c>
      <c r="N13" s="254">
        <v>0</v>
      </c>
      <c r="O13" s="255" t="s">
        <v>103</v>
      </c>
      <c r="P13" s="255" t="s">
        <v>103</v>
      </c>
      <c r="Q13" s="255" t="s">
        <v>103</v>
      </c>
      <c r="R13" s="255" t="s">
        <v>103</v>
      </c>
      <c r="S13" s="255" t="s">
        <v>103</v>
      </c>
      <c r="T13" s="255" t="s">
        <v>103</v>
      </c>
      <c r="U13" s="166">
        <v>2.3851538365390201</v>
      </c>
      <c r="V13" s="166">
        <v>2.3851538365390201</v>
      </c>
      <c r="W13" s="166">
        <v>2.3851538365390201</v>
      </c>
      <c r="X13" s="166">
        <v>2.3851538365390201</v>
      </c>
      <c r="Y13" s="166">
        <v>2.3851538365390201</v>
      </c>
      <c r="Z13" s="166">
        <v>2.3851538365390201</v>
      </c>
      <c r="AA13" s="164">
        <v>590.65949608052404</v>
      </c>
      <c r="AB13" s="164">
        <v>590.65949608052404</v>
      </c>
      <c r="AC13" s="164">
        <v>590.65949608052404</v>
      </c>
      <c r="AD13" s="164">
        <v>590.65949608052404</v>
      </c>
      <c r="AE13" s="164">
        <v>590.65949608052404</v>
      </c>
      <c r="AF13" s="164">
        <v>590.65949608052404</v>
      </c>
      <c r="AH13" s="258"/>
      <c r="AI13" s="258"/>
    </row>
    <row r="14" spans="1:35" s="257" customFormat="1" ht="31.5">
      <c r="A14" s="254" t="s">
        <v>258</v>
      </c>
      <c r="B14" s="256" t="s">
        <v>456</v>
      </c>
      <c r="C14" s="254">
        <v>0.121</v>
      </c>
      <c r="D14" s="254">
        <v>0.11899999999999999</v>
      </c>
      <c r="E14" s="254">
        <v>0.13300000000000001</v>
      </c>
      <c r="F14" s="254">
        <v>0.126</v>
      </c>
      <c r="G14" s="254">
        <v>0.122</v>
      </c>
      <c r="H14" s="254">
        <v>0.11899999999999999</v>
      </c>
      <c r="I14" s="254">
        <v>0</v>
      </c>
      <c r="J14" s="254">
        <v>0</v>
      </c>
      <c r="K14" s="254">
        <v>0</v>
      </c>
      <c r="L14" s="254">
        <v>0</v>
      </c>
      <c r="M14" s="254">
        <v>0</v>
      </c>
      <c r="N14" s="254">
        <v>0</v>
      </c>
      <c r="O14" s="255" t="s">
        <v>103</v>
      </c>
      <c r="P14" s="255" t="s">
        <v>103</v>
      </c>
      <c r="Q14" s="255" t="s">
        <v>103</v>
      </c>
      <c r="R14" s="255" t="s">
        <v>103</v>
      </c>
      <c r="S14" s="255" t="s">
        <v>103</v>
      </c>
      <c r="T14" s="255" t="s">
        <v>103</v>
      </c>
      <c r="U14" s="166">
        <v>2.33834724462857</v>
      </c>
      <c r="V14" s="166">
        <v>2.33834724462857</v>
      </c>
      <c r="W14" s="166">
        <v>2.16254805891429</v>
      </c>
      <c r="X14" s="166">
        <v>1.6351505017714301</v>
      </c>
      <c r="Y14" s="166">
        <v>1.6351505017714301</v>
      </c>
      <c r="Z14" s="166">
        <v>1.6351505017714301</v>
      </c>
      <c r="AA14" s="164">
        <v>530.33715508175999</v>
      </c>
      <c r="AB14" s="164">
        <v>530.33715508175999</v>
      </c>
      <c r="AC14" s="164">
        <v>490.46589976176</v>
      </c>
      <c r="AD14" s="164">
        <v>370.85213380175998</v>
      </c>
      <c r="AE14" s="164">
        <v>370.85213380175998</v>
      </c>
      <c r="AF14" s="164">
        <v>370.85213380175998</v>
      </c>
      <c r="AH14" s="258"/>
      <c r="AI14" s="258"/>
    </row>
    <row r="15" spans="1:35" s="257" customFormat="1" ht="63">
      <c r="A15" s="254" t="s">
        <v>259</v>
      </c>
      <c r="B15" s="256" t="s">
        <v>121</v>
      </c>
      <c r="C15" s="254">
        <v>0.121</v>
      </c>
      <c r="D15" s="254">
        <v>0.11899999999999999</v>
      </c>
      <c r="E15" s="254">
        <v>0.13300000000000001</v>
      </c>
      <c r="F15" s="254">
        <v>0.126</v>
      </c>
      <c r="G15" s="254">
        <v>0.122</v>
      </c>
      <c r="H15" s="254">
        <v>0.11899999999999999</v>
      </c>
      <c r="I15" s="254">
        <v>0</v>
      </c>
      <c r="J15" s="254">
        <v>0</v>
      </c>
      <c r="K15" s="254">
        <v>0</v>
      </c>
      <c r="L15" s="254">
        <v>0</v>
      </c>
      <c r="M15" s="254">
        <v>0</v>
      </c>
      <c r="N15" s="254">
        <v>0</v>
      </c>
      <c r="O15" s="255" t="s">
        <v>103</v>
      </c>
      <c r="P15" s="255" t="s">
        <v>103</v>
      </c>
      <c r="Q15" s="255" t="s">
        <v>103</v>
      </c>
      <c r="R15" s="255" t="s">
        <v>103</v>
      </c>
      <c r="S15" s="255" t="s">
        <v>103</v>
      </c>
      <c r="T15" s="255" t="s">
        <v>103</v>
      </c>
      <c r="U15" s="166">
        <v>2.3471858621249999</v>
      </c>
      <c r="V15" s="166">
        <v>2.3471858621249999</v>
      </c>
      <c r="W15" s="166">
        <v>2.3471858621249999</v>
      </c>
      <c r="X15" s="166">
        <v>2.1816893621250002</v>
      </c>
      <c r="Y15" s="166">
        <v>1.6851998621249999</v>
      </c>
      <c r="Z15" s="166">
        <v>1.6851998621249999</v>
      </c>
      <c r="AA15" s="164">
        <v>1747.43293063482</v>
      </c>
      <c r="AB15" s="164">
        <v>1747.43293063482</v>
      </c>
      <c r="AC15" s="164">
        <v>1747.43293063482</v>
      </c>
      <c r="AD15" s="164">
        <v>1624.2240963148199</v>
      </c>
      <c r="AE15" s="164">
        <v>1254.59759335482</v>
      </c>
      <c r="AF15" s="164">
        <v>1254.59759335482</v>
      </c>
      <c r="AH15" s="258"/>
      <c r="AI15" s="258"/>
    </row>
    <row r="16" spans="1:35" s="257" customFormat="1" ht="47.25">
      <c r="A16" s="254" t="s">
        <v>260</v>
      </c>
      <c r="B16" s="256" t="s">
        <v>130</v>
      </c>
      <c r="C16" s="254">
        <v>0.121</v>
      </c>
      <c r="D16" s="254">
        <v>0.11899999999999999</v>
      </c>
      <c r="E16" s="254">
        <v>0.13300000000000001</v>
      </c>
      <c r="F16" s="254">
        <v>0.126</v>
      </c>
      <c r="G16" s="254">
        <v>0.122</v>
      </c>
      <c r="H16" s="254">
        <v>0.11899999999999999</v>
      </c>
      <c r="I16" s="254">
        <v>0</v>
      </c>
      <c r="J16" s="254">
        <v>0</v>
      </c>
      <c r="K16" s="254">
        <v>0</v>
      </c>
      <c r="L16" s="254">
        <v>0</v>
      </c>
      <c r="M16" s="254">
        <v>0</v>
      </c>
      <c r="N16" s="254">
        <v>0</v>
      </c>
      <c r="O16" s="255" t="s">
        <v>103</v>
      </c>
      <c r="P16" s="255" t="s">
        <v>103</v>
      </c>
      <c r="Q16" s="255" t="s">
        <v>103</v>
      </c>
      <c r="R16" s="255" t="s">
        <v>103</v>
      </c>
      <c r="S16" s="255" t="s">
        <v>103</v>
      </c>
      <c r="T16" s="255" t="s">
        <v>103</v>
      </c>
      <c r="U16" s="166">
        <v>2.33834724462857</v>
      </c>
      <c r="V16" s="166">
        <v>2.33834724462857</v>
      </c>
      <c r="W16" s="166">
        <v>2.33834724462857</v>
      </c>
      <c r="X16" s="166">
        <v>2.33834724462857</v>
      </c>
      <c r="Y16" s="166">
        <v>2.33834724462857</v>
      </c>
      <c r="Z16" s="166">
        <v>2.16254805891429</v>
      </c>
      <c r="AA16" s="164">
        <v>742.47201711446405</v>
      </c>
      <c r="AB16" s="164">
        <v>742.47201711446405</v>
      </c>
      <c r="AC16" s="164">
        <v>742.47201711446405</v>
      </c>
      <c r="AD16" s="164">
        <v>742.47201711446405</v>
      </c>
      <c r="AE16" s="164">
        <v>742.47201711446405</v>
      </c>
      <c r="AF16" s="164">
        <v>686.65225966646403</v>
      </c>
      <c r="AH16" s="258"/>
      <c r="AI16" s="258"/>
    </row>
    <row r="17" spans="1:35" s="257" customFormat="1" ht="51.75" customHeight="1">
      <c r="A17" s="254" t="s">
        <v>261</v>
      </c>
      <c r="B17" s="256" t="s">
        <v>136</v>
      </c>
      <c r="C17" s="254">
        <v>0.121</v>
      </c>
      <c r="D17" s="254">
        <v>0.11899999999999999</v>
      </c>
      <c r="E17" s="254">
        <v>0.13300000000000001</v>
      </c>
      <c r="F17" s="254">
        <v>0.126</v>
      </c>
      <c r="G17" s="254">
        <v>0.122</v>
      </c>
      <c r="H17" s="254">
        <v>0.11899999999999999</v>
      </c>
      <c r="I17" s="254">
        <v>0</v>
      </c>
      <c r="J17" s="254">
        <v>0</v>
      </c>
      <c r="K17" s="254">
        <v>0</v>
      </c>
      <c r="L17" s="254">
        <v>0</v>
      </c>
      <c r="M17" s="254">
        <v>0</v>
      </c>
      <c r="N17" s="254">
        <v>0</v>
      </c>
      <c r="O17" s="255" t="s">
        <v>103</v>
      </c>
      <c r="P17" s="255" t="s">
        <v>103</v>
      </c>
      <c r="Q17" s="255" t="s">
        <v>103</v>
      </c>
      <c r="R17" s="255" t="s">
        <v>103</v>
      </c>
      <c r="S17" s="255" t="s">
        <v>103</v>
      </c>
      <c r="T17" s="255" t="s">
        <v>103</v>
      </c>
      <c r="U17" s="166">
        <v>2.33834724462857</v>
      </c>
      <c r="V17" s="166">
        <v>2.04983360177143</v>
      </c>
      <c r="W17" s="166">
        <v>1.1842926732000001</v>
      </c>
      <c r="X17" s="166">
        <v>1.1842926732000001</v>
      </c>
      <c r="Y17" s="166">
        <v>1.1842926732000001</v>
      </c>
      <c r="Z17" s="166">
        <v>1.1842926732000001</v>
      </c>
      <c r="AA17" s="164">
        <v>810.23732026380003</v>
      </c>
      <c r="AB17" s="164">
        <v>710.26734301379997</v>
      </c>
      <c r="AC17" s="164">
        <v>410.35741126379997</v>
      </c>
      <c r="AD17" s="164">
        <v>410.35741126379997</v>
      </c>
      <c r="AE17" s="164">
        <v>410.35741126379997</v>
      </c>
      <c r="AF17" s="164">
        <v>410.35741126379997</v>
      </c>
      <c r="AH17" s="258"/>
      <c r="AI17" s="258"/>
    </row>
    <row r="18" spans="1:35" s="257" customFormat="1" ht="31.5">
      <c r="A18" s="254" t="s">
        <v>262</v>
      </c>
      <c r="B18" s="256" t="s">
        <v>141</v>
      </c>
      <c r="C18" s="254">
        <v>0.121</v>
      </c>
      <c r="D18" s="254">
        <v>0.11899999999999999</v>
      </c>
      <c r="E18" s="254">
        <v>0.13300000000000001</v>
      </c>
      <c r="F18" s="254">
        <v>0.126</v>
      </c>
      <c r="G18" s="254">
        <v>0.122</v>
      </c>
      <c r="H18" s="254">
        <v>0.11899999999999999</v>
      </c>
      <c r="I18" s="254">
        <v>0</v>
      </c>
      <c r="J18" s="254">
        <v>0</v>
      </c>
      <c r="K18" s="254">
        <v>0</v>
      </c>
      <c r="L18" s="254">
        <v>0</v>
      </c>
      <c r="M18" s="254">
        <v>0</v>
      </c>
      <c r="N18" s="254">
        <v>0</v>
      </c>
      <c r="O18" s="255" t="s">
        <v>103</v>
      </c>
      <c r="P18" s="255" t="s">
        <v>103</v>
      </c>
      <c r="Q18" s="255" t="s">
        <v>103</v>
      </c>
      <c r="R18" s="255" t="s">
        <v>103</v>
      </c>
      <c r="S18" s="255" t="s">
        <v>103</v>
      </c>
      <c r="T18" s="255" t="s">
        <v>103</v>
      </c>
      <c r="U18" s="166">
        <v>2.33834724462857</v>
      </c>
      <c r="V18" s="166">
        <v>2.33834724462857</v>
      </c>
      <c r="W18" s="166">
        <v>2.33834724462857</v>
      </c>
      <c r="X18" s="166">
        <v>2.33834724462857</v>
      </c>
      <c r="Y18" s="166">
        <v>2.33834724462857</v>
      </c>
      <c r="Z18" s="166">
        <v>2.33834724462857</v>
      </c>
      <c r="AA18" s="164">
        <v>427.21604159364</v>
      </c>
      <c r="AB18" s="164">
        <v>427.21604159364</v>
      </c>
      <c r="AC18" s="164">
        <v>427.21604159364</v>
      </c>
      <c r="AD18" s="164">
        <v>427.21604159364</v>
      </c>
      <c r="AE18" s="164">
        <v>427.21604159364</v>
      </c>
      <c r="AF18" s="164">
        <v>427.21604159364</v>
      </c>
      <c r="AH18" s="258"/>
      <c r="AI18" s="258"/>
    </row>
    <row r="19" spans="1:35" s="257" customFormat="1" ht="31.5">
      <c r="A19" s="254" t="s">
        <v>263</v>
      </c>
      <c r="B19" s="256" t="s">
        <v>145</v>
      </c>
      <c r="C19" s="254">
        <v>0.121</v>
      </c>
      <c r="D19" s="254">
        <v>0.11899999999999999</v>
      </c>
      <c r="E19" s="254">
        <v>0.13300000000000001</v>
      </c>
      <c r="F19" s="254">
        <v>0.126</v>
      </c>
      <c r="G19" s="254">
        <v>0.122</v>
      </c>
      <c r="H19" s="254">
        <v>0.11899999999999999</v>
      </c>
      <c r="I19" s="254">
        <v>0</v>
      </c>
      <c r="J19" s="254">
        <v>0</v>
      </c>
      <c r="K19" s="254">
        <v>0</v>
      </c>
      <c r="L19" s="254">
        <v>0</v>
      </c>
      <c r="M19" s="254">
        <v>0</v>
      </c>
      <c r="N19" s="254">
        <v>0</v>
      </c>
      <c r="O19" s="255" t="s">
        <v>103</v>
      </c>
      <c r="P19" s="255" t="s">
        <v>103</v>
      </c>
      <c r="Q19" s="255" t="s">
        <v>103</v>
      </c>
      <c r="R19" s="255" t="s">
        <v>103</v>
      </c>
      <c r="S19" s="255" t="s">
        <v>103</v>
      </c>
      <c r="T19" s="255" t="s">
        <v>103</v>
      </c>
      <c r="U19" s="166">
        <v>2.3401329433098601</v>
      </c>
      <c r="V19" s="166">
        <v>2.3401329433098601</v>
      </c>
      <c r="W19" s="166">
        <v>2.3401329433098601</v>
      </c>
      <c r="X19" s="166">
        <v>2.3401329433098601</v>
      </c>
      <c r="Y19" s="166">
        <v>2.3401329433098601</v>
      </c>
      <c r="Z19" s="166">
        <v>2.3401329433098601</v>
      </c>
      <c r="AA19" s="164">
        <v>474.52279771259998</v>
      </c>
      <c r="AB19" s="164">
        <v>474.52279771259998</v>
      </c>
      <c r="AC19" s="164">
        <v>474.52279771259998</v>
      </c>
      <c r="AD19" s="164">
        <v>474.52279771259998</v>
      </c>
      <c r="AE19" s="164">
        <v>474.52279771259998</v>
      </c>
      <c r="AF19" s="164">
        <v>474.52279771259998</v>
      </c>
      <c r="AH19" s="258"/>
      <c r="AI19" s="258"/>
    </row>
    <row r="20" spans="1:35" s="257" customFormat="1" ht="31.5">
      <c r="A20" s="254" t="s">
        <v>264</v>
      </c>
      <c r="B20" s="256" t="s">
        <v>449</v>
      </c>
      <c r="C20" s="254">
        <v>0.121</v>
      </c>
      <c r="D20" s="254">
        <v>0.11899999999999999</v>
      </c>
      <c r="E20" s="254">
        <v>0.13300000000000001</v>
      </c>
      <c r="F20" s="254">
        <v>0.126</v>
      </c>
      <c r="G20" s="254">
        <v>0.122</v>
      </c>
      <c r="H20" s="254">
        <v>0.11899999999999999</v>
      </c>
      <c r="I20" s="254">
        <v>0</v>
      </c>
      <c r="J20" s="254">
        <v>0</v>
      </c>
      <c r="K20" s="254">
        <v>0</v>
      </c>
      <c r="L20" s="254">
        <v>0</v>
      </c>
      <c r="M20" s="254">
        <v>0</v>
      </c>
      <c r="N20" s="254">
        <v>0</v>
      </c>
      <c r="O20" s="255" t="s">
        <v>103</v>
      </c>
      <c r="P20" s="255" t="s">
        <v>103</v>
      </c>
      <c r="Q20" s="255" t="s">
        <v>103</v>
      </c>
      <c r="R20" s="255" t="s">
        <v>103</v>
      </c>
      <c r="S20" s="229" t="s">
        <v>103</v>
      </c>
      <c r="T20" s="229" t="s">
        <v>103</v>
      </c>
      <c r="U20" s="232">
        <v>2.3383472446285714</v>
      </c>
      <c r="V20" s="232">
        <v>2.3383472446285714</v>
      </c>
      <c r="W20" s="232">
        <v>2.1627958425068372</v>
      </c>
      <c r="X20" s="232">
        <v>1.6361416361416363</v>
      </c>
      <c r="Y20" s="232">
        <v>1.6361416361416363</v>
      </c>
      <c r="Z20" s="232">
        <v>1.6361416361416363</v>
      </c>
      <c r="AA20" s="231">
        <v>1149.0638360104799</v>
      </c>
      <c r="AB20" s="231">
        <v>1149.0638360104799</v>
      </c>
      <c r="AC20" s="231">
        <v>1062.7978770078598</v>
      </c>
      <c r="AD20" s="231">
        <v>804</v>
      </c>
      <c r="AE20" s="231">
        <v>804</v>
      </c>
      <c r="AF20" s="231">
        <v>804</v>
      </c>
      <c r="AH20" s="258"/>
      <c r="AI20" s="258"/>
    </row>
    <row r="21" spans="1:35" s="257" customFormat="1" ht="31.5">
      <c r="A21" s="254" t="s">
        <v>265</v>
      </c>
      <c r="B21" s="256" t="s">
        <v>450</v>
      </c>
      <c r="C21" s="254">
        <v>0.121</v>
      </c>
      <c r="D21" s="254">
        <v>0.11899999999999999</v>
      </c>
      <c r="E21" s="254">
        <v>0.13300000000000001</v>
      </c>
      <c r="F21" s="254">
        <v>0.126</v>
      </c>
      <c r="G21" s="254">
        <v>0.122</v>
      </c>
      <c r="H21" s="254">
        <v>0.11899999999999999</v>
      </c>
      <c r="I21" s="254">
        <v>0</v>
      </c>
      <c r="J21" s="254">
        <v>0</v>
      </c>
      <c r="K21" s="254">
        <v>0</v>
      </c>
      <c r="L21" s="254">
        <v>0</v>
      </c>
      <c r="M21" s="254">
        <v>0</v>
      </c>
      <c r="N21" s="254">
        <v>0</v>
      </c>
      <c r="O21" s="255" t="s">
        <v>103</v>
      </c>
      <c r="P21" s="255" t="s">
        <v>103</v>
      </c>
      <c r="Q21" s="255" t="s">
        <v>103</v>
      </c>
      <c r="R21" s="255" t="s">
        <v>103</v>
      </c>
      <c r="S21" s="229" t="s">
        <v>103</v>
      </c>
      <c r="T21" s="229" t="s">
        <v>103</v>
      </c>
      <c r="U21" s="232">
        <v>2.3369620026255911</v>
      </c>
      <c r="V21" s="232">
        <v>2.3369620026255911</v>
      </c>
      <c r="W21" s="232">
        <v>2.1574176345658787</v>
      </c>
      <c r="X21" s="232">
        <v>1.6187845303867407</v>
      </c>
      <c r="Y21" s="232">
        <v>1.6187845303867407</v>
      </c>
      <c r="Z21" s="232">
        <v>1.6187845303867407</v>
      </c>
      <c r="AA21" s="231">
        <v>422.990122475232</v>
      </c>
      <c r="AB21" s="231">
        <v>422.990122475232</v>
      </c>
      <c r="AC21" s="231">
        <v>390.49259185642404</v>
      </c>
      <c r="AD21" s="231">
        <v>293.00000000000006</v>
      </c>
      <c r="AE21" s="231">
        <v>293.00000000000006</v>
      </c>
      <c r="AF21" s="231">
        <v>293.00000000000006</v>
      </c>
      <c r="AH21" s="258"/>
      <c r="AI21" s="258"/>
    </row>
    <row r="22" spans="1:35" s="257" customFormat="1" ht="47.25">
      <c r="A22" s="254" t="s">
        <v>266</v>
      </c>
      <c r="B22" s="256" t="s">
        <v>371</v>
      </c>
      <c r="C22" s="254">
        <v>0.121</v>
      </c>
      <c r="D22" s="254">
        <v>0.11899999999999999</v>
      </c>
      <c r="E22" s="254">
        <v>0.13300000000000001</v>
      </c>
      <c r="F22" s="254">
        <v>0.126</v>
      </c>
      <c r="G22" s="254">
        <v>0.122</v>
      </c>
      <c r="H22" s="254">
        <v>0.11899999999999999</v>
      </c>
      <c r="I22" s="254">
        <v>0</v>
      </c>
      <c r="J22" s="254">
        <v>0</v>
      </c>
      <c r="K22" s="254">
        <v>0</v>
      </c>
      <c r="L22" s="254">
        <v>0</v>
      </c>
      <c r="M22" s="254">
        <v>0</v>
      </c>
      <c r="N22" s="254">
        <v>0</v>
      </c>
      <c r="O22" s="255" t="s">
        <v>103</v>
      </c>
      <c r="P22" s="255" t="s">
        <v>103</v>
      </c>
      <c r="Q22" s="255" t="s">
        <v>103</v>
      </c>
      <c r="R22" s="255" t="s">
        <v>103</v>
      </c>
      <c r="S22" s="229" t="s">
        <v>103</v>
      </c>
      <c r="T22" s="229" t="s">
        <v>103</v>
      </c>
      <c r="U22" s="232">
        <v>2.4316331868000001</v>
      </c>
      <c r="V22" s="232">
        <v>2.4316331868000001</v>
      </c>
      <c r="W22" s="232">
        <v>2.4316331868000001</v>
      </c>
      <c r="X22" s="232">
        <v>2.4316331868000001</v>
      </c>
      <c r="Y22" s="232">
        <v>2.4316331868000001</v>
      </c>
      <c r="Z22" s="232">
        <v>2.4316331868000001</v>
      </c>
      <c r="AA22" s="231">
        <v>395.14039285500002</v>
      </c>
      <c r="AB22" s="231">
        <v>395.14039285500002</v>
      </c>
      <c r="AC22" s="231">
        <v>395.14039285500002</v>
      </c>
      <c r="AD22" s="231">
        <v>395.14039285500002</v>
      </c>
      <c r="AE22" s="231">
        <v>395.14039285500002</v>
      </c>
      <c r="AF22" s="231">
        <v>395.14039285500002</v>
      </c>
      <c r="AH22" s="258"/>
      <c r="AI22" s="258"/>
    </row>
    <row r="23" spans="1:35" s="257" customFormat="1" ht="31.5">
      <c r="A23" s="254" t="s">
        <v>267</v>
      </c>
      <c r="B23" s="256" t="s">
        <v>163</v>
      </c>
      <c r="C23" s="254">
        <v>0.121</v>
      </c>
      <c r="D23" s="254">
        <v>0.11899999999999999</v>
      </c>
      <c r="E23" s="254">
        <v>0.13300000000000001</v>
      </c>
      <c r="F23" s="254">
        <v>0.126</v>
      </c>
      <c r="G23" s="254">
        <v>0.122</v>
      </c>
      <c r="H23" s="254">
        <v>0.11899999999999999</v>
      </c>
      <c r="I23" s="254">
        <v>0</v>
      </c>
      <c r="J23" s="254">
        <v>0</v>
      </c>
      <c r="K23" s="254">
        <v>0</v>
      </c>
      <c r="L23" s="254">
        <v>0</v>
      </c>
      <c r="M23" s="254">
        <v>0</v>
      </c>
      <c r="N23" s="254">
        <v>0</v>
      </c>
      <c r="O23" s="255" t="s">
        <v>103</v>
      </c>
      <c r="P23" s="255" t="s">
        <v>103</v>
      </c>
      <c r="Q23" s="255" t="s">
        <v>103</v>
      </c>
      <c r="R23" s="255" t="s">
        <v>103</v>
      </c>
      <c r="S23" s="229" t="s">
        <v>103</v>
      </c>
      <c r="T23" s="229" t="s">
        <v>103</v>
      </c>
      <c r="U23" s="232">
        <v>2.3471858621249999</v>
      </c>
      <c r="V23" s="232">
        <v>2.3471858621249999</v>
      </c>
      <c r="W23" s="232">
        <v>2.3471858621249999</v>
      </c>
      <c r="X23" s="232">
        <v>2.3471858621249999</v>
      </c>
      <c r="Y23" s="232">
        <v>2.1816893621250002</v>
      </c>
      <c r="Z23" s="232">
        <v>1.6851998621249999</v>
      </c>
      <c r="AA23" s="231">
        <v>946.3853396088</v>
      </c>
      <c r="AB23" s="231">
        <v>946.3853396088</v>
      </c>
      <c r="AC23" s="231">
        <v>946.3853396088</v>
      </c>
      <c r="AD23" s="231">
        <v>946.3853396088</v>
      </c>
      <c r="AE23" s="231">
        <v>879.6571508088</v>
      </c>
      <c r="AF23" s="231">
        <v>679.4725844088</v>
      </c>
      <c r="AH23" s="258"/>
      <c r="AI23" s="258"/>
    </row>
    <row r="24" spans="1:35" s="257" customFormat="1" ht="47.25">
      <c r="A24" s="254" t="s">
        <v>268</v>
      </c>
      <c r="B24" s="256" t="s">
        <v>436</v>
      </c>
      <c r="C24" s="254">
        <v>0.121</v>
      </c>
      <c r="D24" s="254">
        <v>0.11899999999999999</v>
      </c>
      <c r="E24" s="254">
        <v>0.13300000000000001</v>
      </c>
      <c r="F24" s="254">
        <v>0.126</v>
      </c>
      <c r="G24" s="254">
        <v>0.122</v>
      </c>
      <c r="H24" s="254">
        <v>0.11899999999999999</v>
      </c>
      <c r="I24" s="254">
        <v>0</v>
      </c>
      <c r="J24" s="254">
        <v>0</v>
      </c>
      <c r="K24" s="254">
        <v>0</v>
      </c>
      <c r="L24" s="254">
        <v>0</v>
      </c>
      <c r="M24" s="254">
        <v>0</v>
      </c>
      <c r="N24" s="254">
        <v>0</v>
      </c>
      <c r="O24" s="255" t="s">
        <v>103</v>
      </c>
      <c r="P24" s="255" t="s">
        <v>103</v>
      </c>
      <c r="Q24" s="255" t="s">
        <v>103</v>
      </c>
      <c r="R24" s="255" t="s">
        <v>103</v>
      </c>
      <c r="S24" s="229" t="s">
        <v>103</v>
      </c>
      <c r="T24" s="229" t="s">
        <v>103</v>
      </c>
      <c r="U24" s="230">
        <v>2.3383472446285714</v>
      </c>
      <c r="V24" s="230">
        <v>2.3383472446285714</v>
      </c>
      <c r="W24" s="230">
        <v>2.3383472446285714</v>
      </c>
      <c r="X24" s="230">
        <v>2.3383472446285714</v>
      </c>
      <c r="Y24" s="230">
        <v>2.3383472446285714</v>
      </c>
      <c r="Z24" s="230">
        <v>2.3383472446285714</v>
      </c>
      <c r="AA24" s="231">
        <v>1122.5</v>
      </c>
      <c r="AB24" s="231">
        <v>1122.5</v>
      </c>
      <c r="AC24" s="231">
        <v>1122.5</v>
      </c>
      <c r="AD24" s="231">
        <v>1122.5</v>
      </c>
      <c r="AE24" s="231">
        <v>1122.5</v>
      </c>
      <c r="AF24" s="231">
        <v>1122.5</v>
      </c>
    </row>
    <row r="25" spans="1:35" s="257" customFormat="1" ht="31.5">
      <c r="A25" s="254" t="s">
        <v>269</v>
      </c>
      <c r="B25" s="256" t="s">
        <v>435</v>
      </c>
      <c r="C25" s="254">
        <v>0.121</v>
      </c>
      <c r="D25" s="254">
        <v>0.11899999999999999</v>
      </c>
      <c r="E25" s="254">
        <v>0.13300000000000001</v>
      </c>
      <c r="F25" s="254">
        <v>0.126</v>
      </c>
      <c r="G25" s="254">
        <v>0.122</v>
      </c>
      <c r="H25" s="254">
        <v>0.11899999999999999</v>
      </c>
      <c r="I25" s="254">
        <v>0</v>
      </c>
      <c r="J25" s="254">
        <v>0</v>
      </c>
      <c r="K25" s="254">
        <v>0</v>
      </c>
      <c r="L25" s="254">
        <v>0</v>
      </c>
      <c r="M25" s="254">
        <v>0</v>
      </c>
      <c r="N25" s="254">
        <v>0</v>
      </c>
      <c r="O25" s="255" t="s">
        <v>103</v>
      </c>
      <c r="P25" s="255" t="s">
        <v>103</v>
      </c>
      <c r="Q25" s="255" t="s">
        <v>103</v>
      </c>
      <c r="R25" s="255" t="s">
        <v>103</v>
      </c>
      <c r="S25" s="229" t="s">
        <v>103</v>
      </c>
      <c r="T25" s="229" t="s">
        <v>103</v>
      </c>
      <c r="U25" s="230">
        <v>2.6227475371232871</v>
      </c>
      <c r="V25" s="230">
        <v>2.6227475371232871</v>
      </c>
      <c r="W25" s="230">
        <v>2.3638585919178081</v>
      </c>
      <c r="X25" s="230">
        <v>1.5871917563013698</v>
      </c>
      <c r="Y25" s="230">
        <v>1.5871917563013698</v>
      </c>
      <c r="Z25" s="230">
        <v>1.5871917563013698</v>
      </c>
      <c r="AA25" s="231">
        <v>252.72795267719997</v>
      </c>
      <c r="AB25" s="231">
        <v>252.72795267719997</v>
      </c>
      <c r="AC25" s="231">
        <v>227.78141391719998</v>
      </c>
      <c r="AD25" s="231">
        <v>152.94179763719998</v>
      </c>
      <c r="AE25" s="231">
        <v>152.94179763719998</v>
      </c>
      <c r="AF25" s="231">
        <v>152.94179763719998</v>
      </c>
    </row>
    <row r="26" spans="1:35" s="257" customFormat="1" ht="31.5">
      <c r="A26" s="254" t="s">
        <v>270</v>
      </c>
      <c r="B26" s="256" t="s">
        <v>455</v>
      </c>
      <c r="C26" s="254">
        <v>0.121</v>
      </c>
      <c r="D26" s="254">
        <v>0.11899999999999999</v>
      </c>
      <c r="E26" s="254">
        <v>0.13300000000000001</v>
      </c>
      <c r="F26" s="254">
        <v>0.126</v>
      </c>
      <c r="G26" s="254">
        <v>0.122</v>
      </c>
      <c r="H26" s="254">
        <v>0.11899999999999999</v>
      </c>
      <c r="I26" s="254">
        <v>0</v>
      </c>
      <c r="J26" s="254">
        <v>0</v>
      </c>
      <c r="K26" s="254">
        <v>0</v>
      </c>
      <c r="L26" s="254">
        <v>0</v>
      </c>
      <c r="M26" s="254">
        <v>0</v>
      </c>
      <c r="N26" s="254">
        <v>0</v>
      </c>
      <c r="O26" s="255" t="s">
        <v>103</v>
      </c>
      <c r="P26" s="255" t="s">
        <v>103</v>
      </c>
      <c r="Q26" s="255" t="s">
        <v>103</v>
      </c>
      <c r="R26" s="255" t="s">
        <v>103</v>
      </c>
      <c r="S26" s="229" t="s">
        <v>103</v>
      </c>
      <c r="T26" s="229" t="s">
        <v>103</v>
      </c>
      <c r="U26" s="230">
        <v>2.347523470867924</v>
      </c>
      <c r="V26" s="230">
        <v>2.347523470867924</v>
      </c>
      <c r="W26" s="230">
        <v>2.1615398293584906</v>
      </c>
      <c r="X26" s="230">
        <v>1.6035889048301886</v>
      </c>
      <c r="Y26" s="230">
        <v>1.6035889048301886</v>
      </c>
      <c r="Z26" s="230">
        <v>1.6035889048301886</v>
      </c>
      <c r="AA26" s="231">
        <v>895.81495648319992</v>
      </c>
      <c r="AB26" s="231">
        <v>895.81495648319992</v>
      </c>
      <c r="AC26" s="231">
        <v>824.8435988832</v>
      </c>
      <c r="AD26" s="231">
        <v>611.92952608320002</v>
      </c>
      <c r="AE26" s="231">
        <v>611.92952608320002</v>
      </c>
      <c r="AF26" s="231">
        <v>611.92952608320002</v>
      </c>
    </row>
    <row r="27" spans="1:35" s="257" customFormat="1" ht="47.25">
      <c r="A27" s="254" t="s">
        <v>395</v>
      </c>
      <c r="B27" s="210" t="s">
        <v>444</v>
      </c>
      <c r="C27" s="228">
        <v>0.121</v>
      </c>
      <c r="D27" s="228">
        <v>0.11899999999999999</v>
      </c>
      <c r="E27" s="228">
        <v>0.13300000000000001</v>
      </c>
      <c r="F27" s="228">
        <v>0.126</v>
      </c>
      <c r="G27" s="228">
        <v>0.122</v>
      </c>
      <c r="H27" s="228">
        <v>0.11899999999999999</v>
      </c>
      <c r="I27" s="228">
        <v>0</v>
      </c>
      <c r="J27" s="228">
        <v>0</v>
      </c>
      <c r="K27" s="228">
        <v>0</v>
      </c>
      <c r="L27" s="228">
        <v>0</v>
      </c>
      <c r="M27" s="228">
        <v>0</v>
      </c>
      <c r="N27" s="228">
        <v>0</v>
      </c>
      <c r="O27" s="229" t="s">
        <v>103</v>
      </c>
      <c r="P27" s="229" t="s">
        <v>103</v>
      </c>
      <c r="Q27" s="229" t="s">
        <v>103</v>
      </c>
      <c r="R27" s="229" t="s">
        <v>103</v>
      </c>
      <c r="S27" s="229" t="s">
        <v>103</v>
      </c>
      <c r="T27" s="229" t="s">
        <v>103</v>
      </c>
      <c r="U27" s="230">
        <v>1.3239308462238397</v>
      </c>
      <c r="V27" s="230">
        <v>1.3239308462238397</v>
      </c>
      <c r="W27" s="230">
        <v>1.3239308462238397</v>
      </c>
      <c r="X27" s="230">
        <v>1.3239308462238397</v>
      </c>
      <c r="Y27" s="230">
        <v>1.3239308462238397</v>
      </c>
      <c r="Z27" s="230">
        <v>1.3239308462238397</v>
      </c>
      <c r="AA27" s="231">
        <v>523.79999999999995</v>
      </c>
      <c r="AB27" s="231">
        <v>523.79999999999995</v>
      </c>
      <c r="AC27" s="231">
        <v>523.79999999999995</v>
      </c>
      <c r="AD27" s="231">
        <v>523.79999999999995</v>
      </c>
      <c r="AE27" s="231">
        <v>523.79999999999995</v>
      </c>
      <c r="AF27" s="231">
        <v>523.79999999999995</v>
      </c>
    </row>
    <row r="28" spans="1:35" s="257" customFormat="1" ht="31.5">
      <c r="A28" s="254" t="s">
        <v>394</v>
      </c>
      <c r="B28" s="210" t="s">
        <v>384</v>
      </c>
      <c r="C28" s="228">
        <v>0.121</v>
      </c>
      <c r="D28" s="228">
        <v>0.11899999999999999</v>
      </c>
      <c r="E28" s="228">
        <v>0.13300000000000001</v>
      </c>
      <c r="F28" s="228">
        <v>0.126</v>
      </c>
      <c r="G28" s="228">
        <v>0.122</v>
      </c>
      <c r="H28" s="228">
        <v>0.11899999999999999</v>
      </c>
      <c r="I28" s="228">
        <v>0</v>
      </c>
      <c r="J28" s="228">
        <v>0</v>
      </c>
      <c r="K28" s="228">
        <v>0</v>
      </c>
      <c r="L28" s="228">
        <v>0</v>
      </c>
      <c r="M28" s="228">
        <v>0</v>
      </c>
      <c r="N28" s="228">
        <v>0</v>
      </c>
      <c r="O28" s="229" t="s">
        <v>103</v>
      </c>
      <c r="P28" s="229" t="s">
        <v>103</v>
      </c>
      <c r="Q28" s="229" t="s">
        <v>103</v>
      </c>
      <c r="R28" s="229" t="s">
        <v>103</v>
      </c>
      <c r="S28" s="229" t="s">
        <v>103</v>
      </c>
      <c r="T28" s="229" t="s">
        <v>103</v>
      </c>
      <c r="U28" s="230">
        <v>2.3337178008458288</v>
      </c>
      <c r="V28" s="230">
        <v>2.3337178008458288</v>
      </c>
      <c r="W28" s="230">
        <v>2.0636293733179549</v>
      </c>
      <c r="X28" s="230">
        <v>1.2524029219530952</v>
      </c>
      <c r="Y28" s="230">
        <v>1.2524029219530952</v>
      </c>
      <c r="Z28" s="230">
        <v>1.2524029219530952</v>
      </c>
      <c r="AA28" s="260">
        <v>488.40243419096998</v>
      </c>
      <c r="AB28" s="260">
        <v>488.40243419096998</v>
      </c>
      <c r="AC28" s="260">
        <v>430.69562543615399</v>
      </c>
      <c r="AD28" s="260">
        <v>257.36983686297003</v>
      </c>
      <c r="AE28" s="260">
        <v>257.36983686297003</v>
      </c>
      <c r="AF28" s="260">
        <v>257.36983686297003</v>
      </c>
    </row>
    <row r="29" spans="1:35" s="257" customFormat="1" ht="31.5">
      <c r="A29" s="254" t="s">
        <v>393</v>
      </c>
      <c r="B29" s="210" t="s">
        <v>385</v>
      </c>
      <c r="C29" s="228">
        <v>0.121</v>
      </c>
      <c r="D29" s="228">
        <v>0.11899999999999999</v>
      </c>
      <c r="E29" s="228">
        <v>0.13300000000000001</v>
      </c>
      <c r="F29" s="228">
        <v>0.126</v>
      </c>
      <c r="G29" s="228">
        <v>0.122</v>
      </c>
      <c r="H29" s="228">
        <v>0.11899999999999999</v>
      </c>
      <c r="I29" s="228">
        <v>0</v>
      </c>
      <c r="J29" s="228">
        <v>0</v>
      </c>
      <c r="K29" s="228">
        <v>0</v>
      </c>
      <c r="L29" s="228">
        <v>0</v>
      </c>
      <c r="M29" s="228">
        <v>0</v>
      </c>
      <c r="N29" s="228">
        <v>0</v>
      </c>
      <c r="O29" s="229" t="s">
        <v>103</v>
      </c>
      <c r="P29" s="229" t="s">
        <v>103</v>
      </c>
      <c r="Q29" s="229" t="s">
        <v>103</v>
      </c>
      <c r="R29" s="229" t="s">
        <v>103</v>
      </c>
      <c r="S29" s="229" t="s">
        <v>103</v>
      </c>
      <c r="T29" s="229" t="s">
        <v>103</v>
      </c>
      <c r="U29" s="230">
        <v>1.5062597809076683</v>
      </c>
      <c r="V29" s="230">
        <v>1.5062597809076683</v>
      </c>
      <c r="W29" s="230">
        <v>0.99955076370170703</v>
      </c>
      <c r="X29" s="230">
        <v>0.36612758310871513</v>
      </c>
      <c r="Y29" s="230">
        <v>0.36612758310871513</v>
      </c>
      <c r="Z29" s="230">
        <v>0.36612758310871513</v>
      </c>
      <c r="AA29" s="260">
        <v>440.4</v>
      </c>
      <c r="AB29" s="260">
        <v>440.4</v>
      </c>
      <c r="AC29" s="260">
        <v>412.27692883379996</v>
      </c>
      <c r="AD29" s="260">
        <v>327.90771533519995</v>
      </c>
      <c r="AE29" s="260">
        <v>327.90771533519995</v>
      </c>
      <c r="AF29" s="260">
        <v>327.90771533519995</v>
      </c>
    </row>
    <row r="30" spans="1:35" s="257" customFormat="1" ht="31.5">
      <c r="A30" s="254" t="s">
        <v>392</v>
      </c>
      <c r="B30" s="210" t="s">
        <v>397</v>
      </c>
      <c r="C30" s="228" t="s">
        <v>168</v>
      </c>
      <c r="D30" s="228" t="s">
        <v>168</v>
      </c>
      <c r="E30" s="228" t="s">
        <v>168</v>
      </c>
      <c r="F30" s="228" t="s">
        <v>168</v>
      </c>
      <c r="G30" s="228" t="s">
        <v>168</v>
      </c>
      <c r="H30" s="228" t="s">
        <v>168</v>
      </c>
      <c r="I30" s="228" t="s">
        <v>168</v>
      </c>
      <c r="J30" s="228" t="s">
        <v>168</v>
      </c>
      <c r="K30" s="228" t="s">
        <v>168</v>
      </c>
      <c r="L30" s="228" t="s">
        <v>168</v>
      </c>
      <c r="M30" s="228" t="s">
        <v>168</v>
      </c>
      <c r="N30" s="228" t="s">
        <v>168</v>
      </c>
      <c r="O30" s="229" t="s">
        <v>103</v>
      </c>
      <c r="P30" s="229" t="s">
        <v>103</v>
      </c>
      <c r="Q30" s="229" t="s">
        <v>103</v>
      </c>
      <c r="R30" s="229" t="s">
        <v>103</v>
      </c>
      <c r="S30" s="229" t="s">
        <v>103</v>
      </c>
      <c r="T30" s="229" t="s">
        <v>103</v>
      </c>
      <c r="U30" s="230">
        <v>2.5537166085946574</v>
      </c>
      <c r="V30" s="230">
        <v>2.5537166085946574</v>
      </c>
      <c r="W30" s="230">
        <v>2.3548199767711964</v>
      </c>
      <c r="X30" s="230">
        <v>1.7581300813008129</v>
      </c>
      <c r="Y30" s="230">
        <v>1.7581300813008129</v>
      </c>
      <c r="Z30" s="230">
        <v>1.7581300813008129</v>
      </c>
      <c r="AA30" s="260">
        <v>2491.9273536721198</v>
      </c>
      <c r="AB30" s="260">
        <v>2491.9273536721198</v>
      </c>
      <c r="AC30" s="260">
        <v>2280.6807590221197</v>
      </c>
      <c r="AD30" s="260">
        <v>1646.9409750721197</v>
      </c>
      <c r="AE30" s="260">
        <v>1646.9409750721197</v>
      </c>
      <c r="AF30" s="260">
        <v>1646.9409750721197</v>
      </c>
    </row>
    <row r="31" spans="1:35" s="257" customFormat="1" ht="31.5">
      <c r="A31" s="254" t="s">
        <v>391</v>
      </c>
      <c r="B31" s="114" t="s">
        <v>445</v>
      </c>
      <c r="C31" s="228" t="s">
        <v>168</v>
      </c>
      <c r="D31" s="228" t="s">
        <v>168</v>
      </c>
      <c r="E31" s="228" t="s">
        <v>168</v>
      </c>
      <c r="F31" s="228" t="s">
        <v>168</v>
      </c>
      <c r="G31" s="228" t="s">
        <v>168</v>
      </c>
      <c r="H31" s="228" t="s">
        <v>168</v>
      </c>
      <c r="I31" s="228" t="s">
        <v>168</v>
      </c>
      <c r="J31" s="228" t="s">
        <v>168</v>
      </c>
      <c r="K31" s="228" t="s">
        <v>168</v>
      </c>
      <c r="L31" s="228" t="s">
        <v>168</v>
      </c>
      <c r="M31" s="228" t="s">
        <v>168</v>
      </c>
      <c r="N31" s="228" t="s">
        <v>168</v>
      </c>
      <c r="O31" s="229" t="s">
        <v>103</v>
      </c>
      <c r="P31" s="229" t="s">
        <v>103</v>
      </c>
      <c r="Q31" s="229" t="s">
        <v>103</v>
      </c>
      <c r="R31" s="229" t="s">
        <v>103</v>
      </c>
      <c r="S31" s="229"/>
      <c r="T31" s="229" t="s">
        <v>103</v>
      </c>
      <c r="U31" s="229" t="s">
        <v>103</v>
      </c>
      <c r="V31" s="229" t="s">
        <v>103</v>
      </c>
      <c r="W31" s="229" t="s">
        <v>103</v>
      </c>
      <c r="X31" s="229" t="s">
        <v>103</v>
      </c>
      <c r="Y31" s="229" t="s">
        <v>103</v>
      </c>
      <c r="Z31" s="229" t="s">
        <v>103</v>
      </c>
      <c r="AA31" s="229" t="s">
        <v>103</v>
      </c>
      <c r="AB31" s="229" t="s">
        <v>103</v>
      </c>
      <c r="AC31" s="229" t="s">
        <v>103</v>
      </c>
      <c r="AD31" s="229" t="s">
        <v>103</v>
      </c>
      <c r="AE31" s="229" t="s">
        <v>103</v>
      </c>
      <c r="AF31" s="229" t="s">
        <v>103</v>
      </c>
    </row>
    <row r="32" spans="1:35" s="257" customFormat="1" ht="31.5">
      <c r="A32" s="269" t="s">
        <v>474</v>
      </c>
      <c r="B32" s="266" t="str">
        <f>'3-ИП ТС'!C39</f>
        <v>Реконструкция участка теплосети № 2 от 2к68 до 2к69, г. Смоленск, ул. Тенишевой, 9</v>
      </c>
      <c r="C32" s="269">
        <v>0.121</v>
      </c>
      <c r="D32" s="269">
        <v>0.11899999999999999</v>
      </c>
      <c r="E32" s="269">
        <v>0.13300000000000001</v>
      </c>
      <c r="F32" s="269">
        <v>0.126</v>
      </c>
      <c r="G32" s="269">
        <v>0.122</v>
      </c>
      <c r="H32" s="269">
        <v>0.11899999999999999</v>
      </c>
      <c r="I32" s="269">
        <v>0</v>
      </c>
      <c r="J32" s="269">
        <v>0</v>
      </c>
      <c r="K32" s="269">
        <v>0</v>
      </c>
      <c r="L32" s="269">
        <v>0</v>
      </c>
      <c r="M32" s="269">
        <v>0</v>
      </c>
      <c r="N32" s="269">
        <v>0</v>
      </c>
      <c r="O32" s="268" t="s">
        <v>103</v>
      </c>
      <c r="P32" s="268" t="s">
        <v>103</v>
      </c>
      <c r="Q32" s="268" t="s">
        <v>103</v>
      </c>
      <c r="R32" s="268" t="s">
        <v>103</v>
      </c>
      <c r="S32" s="268" t="s">
        <v>103</v>
      </c>
      <c r="T32" s="268" t="s">
        <v>103</v>
      </c>
      <c r="U32" s="270">
        <v>2.8319327731092434</v>
      </c>
      <c r="V32" s="268">
        <v>2.8319327731092434</v>
      </c>
      <c r="W32" s="268">
        <v>2.8319327731092434</v>
      </c>
      <c r="X32" s="268">
        <v>2.1239495798319328</v>
      </c>
      <c r="Y32" s="268">
        <v>2.1239495798319328</v>
      </c>
      <c r="Z32" s="268">
        <v>2.1239495798319328</v>
      </c>
      <c r="AA32" s="268">
        <f>'[1]3-ИП ТС'!G39</f>
        <v>91.59</v>
      </c>
      <c r="AB32" s="268">
        <f>$AA$32-'[1]3-ИП ТС'!H39</f>
        <v>91.59</v>
      </c>
      <c r="AC32" s="268">
        <f>$AA$32-'[1]3-ИП ТС'!I39</f>
        <v>91.59</v>
      </c>
      <c r="AD32" s="268">
        <f>$AA$32-'[1]3-ИП ТС'!J39</f>
        <v>82.19</v>
      </c>
      <c r="AE32" s="268">
        <f>$AA$32-'[1]3-ИП ТС'!K39</f>
        <v>54.190000000000005</v>
      </c>
      <c r="AF32" s="268">
        <f>$AA$32-'[1]3-ИП ТС'!L39</f>
        <v>54.190000000000005</v>
      </c>
    </row>
    <row r="33" spans="1:32" s="257" customFormat="1" ht="15.75">
      <c r="A33" s="254" t="s">
        <v>204</v>
      </c>
      <c r="B33" s="259" t="s">
        <v>403</v>
      </c>
      <c r="C33" s="254" t="s">
        <v>168</v>
      </c>
      <c r="D33" s="254" t="s">
        <v>168</v>
      </c>
      <c r="E33" s="254" t="s">
        <v>168</v>
      </c>
      <c r="F33" s="254" t="s">
        <v>168</v>
      </c>
      <c r="G33" s="254" t="s">
        <v>168</v>
      </c>
      <c r="H33" s="254" t="s">
        <v>168</v>
      </c>
      <c r="I33" s="254" t="s">
        <v>168</v>
      </c>
      <c r="J33" s="254" t="s">
        <v>168</v>
      </c>
      <c r="K33" s="254" t="s">
        <v>168</v>
      </c>
      <c r="L33" s="254" t="s">
        <v>168</v>
      </c>
      <c r="M33" s="254" t="s">
        <v>168</v>
      </c>
      <c r="N33" s="254" t="s">
        <v>168</v>
      </c>
      <c r="O33" s="162">
        <f>140.459850644514/1000</f>
        <v>0.14045985064451399</v>
      </c>
      <c r="P33" s="162">
        <f>140.2/1000</f>
        <v>0.14019999999999999</v>
      </c>
      <c r="Q33" s="162">
        <f>140.2/1000</f>
        <v>0.14019999999999999</v>
      </c>
      <c r="R33" s="162">
        <f>140.2/1000</f>
        <v>0.14019999999999999</v>
      </c>
      <c r="S33" s="162">
        <f>140.2/1000</f>
        <v>0.14019999999999999</v>
      </c>
      <c r="T33" s="162">
        <f>140.2/1000</f>
        <v>0.14019999999999999</v>
      </c>
      <c r="U33" s="161" t="s">
        <v>103</v>
      </c>
      <c r="V33" s="161" t="s">
        <v>103</v>
      </c>
      <c r="W33" s="161" t="s">
        <v>103</v>
      </c>
      <c r="X33" s="161" t="s">
        <v>103</v>
      </c>
      <c r="Y33" s="161" t="s">
        <v>103</v>
      </c>
      <c r="Z33" s="161" t="s">
        <v>103</v>
      </c>
      <c r="AA33" s="161" t="s">
        <v>103</v>
      </c>
      <c r="AB33" s="161" t="s">
        <v>103</v>
      </c>
      <c r="AC33" s="161" t="s">
        <v>103</v>
      </c>
      <c r="AD33" s="161" t="s">
        <v>103</v>
      </c>
      <c r="AE33" s="161" t="s">
        <v>103</v>
      </c>
      <c r="AF33" s="161" t="s">
        <v>103</v>
      </c>
    </row>
    <row r="34" spans="1:32" ht="12.95" customHeight="1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</row>
    <row r="35" spans="1:32">
      <c r="AB35" s="172"/>
      <c r="AC35" s="172"/>
      <c r="AD35" s="172"/>
      <c r="AE35" s="172"/>
      <c r="AF35" s="172"/>
    </row>
  </sheetData>
  <mergeCells count="21">
    <mergeCell ref="B10:AF10"/>
    <mergeCell ref="C7:C8"/>
    <mergeCell ref="D7:H7"/>
    <mergeCell ref="I7:I8"/>
    <mergeCell ref="J7:N7"/>
    <mergeCell ref="O7:O8"/>
    <mergeCell ref="P7:T7"/>
    <mergeCell ref="A3:AF3"/>
    <mergeCell ref="A5:A8"/>
    <mergeCell ref="B5:B8"/>
    <mergeCell ref="C5:N5"/>
    <mergeCell ref="O5:AF5"/>
    <mergeCell ref="C6:H6"/>
    <mergeCell ref="I6:N6"/>
    <mergeCell ref="O6:T6"/>
    <mergeCell ref="U6:Z6"/>
    <mergeCell ref="AA6:AF6"/>
    <mergeCell ref="U7:U8"/>
    <mergeCell ref="V7:Z7"/>
    <mergeCell ref="AA7:AA8"/>
    <mergeCell ref="AB7:AF7"/>
  </mergeCells>
  <conditionalFormatting sqref="B11:B31">
    <cfRule type="cellIs" dxfId="1" priority="2" operator="lessThan">
      <formula>0</formula>
    </cfRule>
  </conditionalFormatting>
  <conditionalFormatting sqref="B32">
    <cfRule type="cellIs" dxfId="0" priority="1" operator="lessThan">
      <formula>0</formula>
    </cfRule>
  </conditionalFormatting>
  <pageMargins left="0.78740157480314965" right="0.39370078740157483" top="0.78740157480314965" bottom="0.78740157480314965" header="0.39370078740157483" footer="0.39370078740157483"/>
  <pageSetup paperSize="9" scale="42" firstPageNumber="9" fitToHeight="0" orientation="landscape" useFirstPageNumber="1" horizontalDpi="300" verticalDpi="300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3"/>
  <sheetViews>
    <sheetView view="pageBreakPreview" zoomScale="90" zoomScaleNormal="90" zoomScaleSheetLayoutView="90" zoomScalePageLayoutView="85" workbookViewId="0"/>
  </sheetViews>
  <sheetFormatPr defaultColWidth="8.7109375" defaultRowHeight="12.75"/>
  <cols>
    <col min="1" max="1" width="6.85546875" customWidth="1"/>
    <col min="2" max="2" width="39.85546875" customWidth="1"/>
    <col min="3" max="3" width="15.5703125" customWidth="1"/>
    <col min="4" max="4" width="13.7109375" customWidth="1"/>
    <col min="5" max="5" width="15" customWidth="1"/>
    <col min="6" max="10" width="11.7109375" customWidth="1"/>
    <col min="11" max="11" width="23.5703125" customWidth="1"/>
  </cols>
  <sheetData>
    <row r="1" spans="1:113" ht="19.5" customHeight="1">
      <c r="K1" s="196" t="s">
        <v>271</v>
      </c>
    </row>
    <row r="2" spans="1:113" ht="54.75" customHeight="1">
      <c r="A2" s="302" t="s">
        <v>404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</row>
    <row r="3" spans="1:113" ht="20.25" customHeight="1">
      <c r="A3" s="302" t="s">
        <v>18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113" ht="12.95" customHeight="1">
      <c r="A4" s="176"/>
      <c r="B4" s="176"/>
      <c r="C4" s="176"/>
      <c r="D4" s="176"/>
      <c r="E4" s="179"/>
      <c r="F4" s="179"/>
      <c r="G4" s="179"/>
      <c r="H4" s="179"/>
      <c r="I4" s="179"/>
      <c r="J4" s="179"/>
    </row>
    <row r="5" spans="1:113" ht="31.5" customHeight="1">
      <c r="A5" s="307" t="s">
        <v>194</v>
      </c>
      <c r="B5" s="307" t="s">
        <v>272</v>
      </c>
      <c r="C5" s="308" t="s">
        <v>273</v>
      </c>
      <c r="D5" s="308"/>
      <c r="E5" s="308"/>
      <c r="F5" s="308"/>
      <c r="G5" s="308"/>
      <c r="H5" s="308"/>
      <c r="I5" s="308"/>
      <c r="J5" s="308"/>
      <c r="K5" s="309" t="s">
        <v>274</v>
      </c>
    </row>
    <row r="6" spans="1:113" ht="24" customHeight="1">
      <c r="A6" s="307"/>
      <c r="B6" s="307"/>
      <c r="C6" s="309" t="s">
        <v>275</v>
      </c>
      <c r="D6" s="309"/>
      <c r="E6" s="309" t="s">
        <v>46</v>
      </c>
      <c r="F6" s="309" t="s">
        <v>276</v>
      </c>
      <c r="G6" s="309"/>
      <c r="H6" s="309"/>
      <c r="I6" s="309"/>
      <c r="J6" s="309"/>
      <c r="K6" s="309"/>
    </row>
    <row r="7" spans="1:113" ht="55.5" customHeight="1">
      <c r="A7" s="307"/>
      <c r="B7" s="307"/>
      <c r="C7" s="194" t="s">
        <v>277</v>
      </c>
      <c r="D7" s="194" t="s">
        <v>278</v>
      </c>
      <c r="E7" s="309"/>
      <c r="F7" s="194">
        <v>2024</v>
      </c>
      <c r="G7" s="194">
        <v>2025</v>
      </c>
      <c r="H7" s="194">
        <v>2026</v>
      </c>
      <c r="I7" s="194">
        <v>2027</v>
      </c>
      <c r="J7" s="194">
        <v>2028</v>
      </c>
      <c r="K7" s="309"/>
    </row>
    <row r="8" spans="1:113" ht="12.95" customHeight="1">
      <c r="A8" s="195">
        <v>1</v>
      </c>
      <c r="B8" s="194">
        <v>2</v>
      </c>
      <c r="C8" s="195">
        <v>3</v>
      </c>
      <c r="D8" s="194">
        <v>4</v>
      </c>
      <c r="E8" s="195">
        <v>5</v>
      </c>
      <c r="F8" s="194">
        <v>6</v>
      </c>
      <c r="G8" s="195">
        <v>7</v>
      </c>
      <c r="H8" s="195">
        <v>8</v>
      </c>
      <c r="I8" s="194">
        <v>9</v>
      </c>
      <c r="J8" s="194">
        <v>10</v>
      </c>
      <c r="K8" s="181">
        <v>11</v>
      </c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  <c r="BI8" s="174"/>
      <c r="BJ8" s="174"/>
      <c r="BK8" s="174"/>
      <c r="BL8" s="174"/>
      <c r="BM8" s="174"/>
      <c r="BN8" s="174"/>
      <c r="BO8" s="174"/>
      <c r="BP8" s="174"/>
      <c r="BQ8" s="174"/>
      <c r="BR8" s="174"/>
      <c r="BS8" s="174"/>
      <c r="BT8" s="174"/>
      <c r="BU8" s="174"/>
      <c r="BV8" s="174"/>
      <c r="BW8" s="174"/>
      <c r="BX8" s="174"/>
      <c r="BY8" s="174"/>
      <c r="BZ8" s="174"/>
      <c r="CA8" s="174"/>
      <c r="CB8" s="174"/>
      <c r="CC8" s="174"/>
      <c r="CD8" s="174"/>
      <c r="CE8" s="174"/>
      <c r="CF8" s="174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4"/>
      <c r="DB8" s="174"/>
      <c r="DC8" s="174"/>
      <c r="DD8" s="174"/>
      <c r="DE8" s="174"/>
      <c r="DF8" s="174"/>
      <c r="DG8" s="174"/>
      <c r="DH8" s="174"/>
      <c r="DI8" s="174"/>
    </row>
    <row r="9" spans="1:113" ht="15.75">
      <c r="A9" s="194" t="s">
        <v>201</v>
      </c>
      <c r="B9" s="191" t="s">
        <v>279</v>
      </c>
      <c r="C9" s="187">
        <f>C10+C12+C13+C16+C17</f>
        <v>176221.43158</v>
      </c>
      <c r="D9" s="187">
        <f>D10+D12+D13+D16+D17</f>
        <v>683099.88396999997</v>
      </c>
      <c r="E9" s="187">
        <f>SUM(F9:J9)</f>
        <v>859321.31554999994</v>
      </c>
      <c r="F9" s="187">
        <f>'2-ИП ТС'!W55-'5-ИП ТС'!F19-'5-ИП ТС'!F23</f>
        <v>163931.93354999996</v>
      </c>
      <c r="G9" s="187">
        <f>'2-ИП ТС'!X55-'5-ИП ТС'!G19-'5-ИП ТС'!G23</f>
        <v>181484.62199999992</v>
      </c>
      <c r="H9" s="187">
        <f>'2-ИП ТС'!Y55-'5-ИП ТС'!H19-'5-ИП ТС'!H23</f>
        <v>186040.95999999999</v>
      </c>
      <c r="I9" s="187">
        <f>'2-ИП ТС'!Z55-'5-ИП ТС'!I19-'5-ИП ТС'!I23</f>
        <v>163931.9</v>
      </c>
      <c r="J9" s="187">
        <f>'2-ИП ТС'!AA55-'5-ИП ТС'!J19-'5-ИП ТС'!J23</f>
        <v>163931.9</v>
      </c>
      <c r="K9" s="193" t="s">
        <v>103</v>
      </c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  <c r="CE9" s="174"/>
      <c r="CF9" s="174"/>
      <c r="CG9" s="174"/>
      <c r="CH9" s="174"/>
      <c r="CI9" s="174"/>
      <c r="CJ9" s="174"/>
      <c r="CK9" s="174"/>
      <c r="CL9" s="174"/>
      <c r="CM9" s="174"/>
      <c r="CN9" s="174"/>
      <c r="CO9" s="174"/>
      <c r="CP9" s="174"/>
      <c r="CQ9" s="174"/>
      <c r="CR9" s="174"/>
      <c r="CS9" s="174"/>
      <c r="CT9" s="174"/>
      <c r="CU9" s="174"/>
      <c r="CV9" s="174"/>
      <c r="CW9" s="174"/>
      <c r="CX9" s="174"/>
      <c r="CY9" s="174"/>
      <c r="CZ9" s="174"/>
      <c r="DA9" s="174"/>
      <c r="DB9" s="174"/>
      <c r="DC9" s="174"/>
      <c r="DD9" s="174"/>
      <c r="DE9" s="174"/>
      <c r="DF9" s="174"/>
      <c r="DG9" s="174"/>
      <c r="DH9" s="174"/>
      <c r="DI9" s="174"/>
    </row>
    <row r="10" spans="1:113" s="185" customFormat="1" ht="164.25" customHeight="1">
      <c r="A10" s="189" t="s">
        <v>280</v>
      </c>
      <c r="B10" s="191" t="s">
        <v>281</v>
      </c>
      <c r="C10" s="187">
        <f>'2-ИП ТС'!S53-C12-C16-C19-C23</f>
        <v>176221.43158</v>
      </c>
      <c r="D10" s="187">
        <f>'2-ИП ТС'!S40-D12-D16-D19-D23</f>
        <v>683099.88396999997</v>
      </c>
      <c r="E10" s="247">
        <f>SUM(F10:J10)</f>
        <v>859321.31554999994</v>
      </c>
      <c r="F10" s="187">
        <f>F9-F16-F12</f>
        <v>163931.93354999996</v>
      </c>
      <c r="G10" s="187">
        <f t="shared" ref="G10:H10" si="0">G9-G16-G12</f>
        <v>181484.62199999992</v>
      </c>
      <c r="H10" s="187">
        <f t="shared" si="0"/>
        <v>186040.95999999999</v>
      </c>
      <c r="I10" s="187">
        <f>I9-I16-I12</f>
        <v>163931.9</v>
      </c>
      <c r="J10" s="187">
        <f>J9-J16-J12</f>
        <v>163931.9</v>
      </c>
      <c r="K10" s="190" t="s">
        <v>475</v>
      </c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4"/>
      <c r="AO10" s="174"/>
      <c r="AP10" s="1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  <c r="CE10" s="174"/>
      <c r="CF10" s="174"/>
      <c r="CG10" s="174"/>
      <c r="CH10" s="174"/>
      <c r="CI10" s="174"/>
      <c r="CJ10" s="174"/>
      <c r="CK10" s="174"/>
      <c r="CL10" s="174"/>
      <c r="CM10" s="174"/>
      <c r="CN10" s="174"/>
      <c r="CO10" s="174"/>
      <c r="CP10" s="174"/>
      <c r="CQ10" s="174"/>
      <c r="CR10" s="174"/>
      <c r="CS10" s="174"/>
      <c r="CT10" s="174"/>
      <c r="CU10" s="174"/>
      <c r="CV10" s="174"/>
      <c r="CW10" s="174"/>
      <c r="CX10" s="174"/>
      <c r="CY10" s="174"/>
      <c r="CZ10" s="174"/>
      <c r="DA10" s="174"/>
      <c r="DB10" s="174"/>
      <c r="DC10" s="174"/>
      <c r="DD10" s="174"/>
      <c r="DE10" s="174"/>
      <c r="DF10" s="174"/>
      <c r="DG10" s="174"/>
      <c r="DH10" s="174"/>
      <c r="DI10" s="174"/>
    </row>
    <row r="11" spans="1:113" s="185" customFormat="1" ht="51" customHeight="1">
      <c r="A11" s="189" t="s">
        <v>282</v>
      </c>
      <c r="B11" s="191" t="s">
        <v>283</v>
      </c>
      <c r="C11" s="187">
        <v>0</v>
      </c>
      <c r="D11" s="187">
        <v>0</v>
      </c>
      <c r="E11" s="187">
        <v>0</v>
      </c>
      <c r="F11" s="187">
        <v>0</v>
      </c>
      <c r="G11" s="187">
        <v>0</v>
      </c>
      <c r="H11" s="187">
        <v>0</v>
      </c>
      <c r="I11" s="187">
        <v>0</v>
      </c>
      <c r="J11" s="187">
        <v>0</v>
      </c>
      <c r="K11" s="181" t="s">
        <v>103</v>
      </c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4"/>
      <c r="BH11" s="174"/>
      <c r="BI11" s="174"/>
      <c r="BJ11" s="174"/>
      <c r="BK11" s="174"/>
      <c r="BL11" s="174"/>
      <c r="BM11" s="174"/>
      <c r="BN11" s="174"/>
      <c r="BO11" s="174"/>
      <c r="BP11" s="174"/>
      <c r="BQ11" s="174"/>
      <c r="BR11" s="174"/>
      <c r="BS11" s="174"/>
      <c r="BT11" s="174"/>
      <c r="BU11" s="174"/>
      <c r="BV11" s="174"/>
      <c r="BW11" s="174"/>
      <c r="BX11" s="174"/>
      <c r="BY11" s="174"/>
      <c r="BZ11" s="174"/>
      <c r="CA11" s="174"/>
      <c r="CB11" s="174"/>
      <c r="CC11" s="174"/>
      <c r="CD11" s="174"/>
      <c r="CE11" s="174"/>
      <c r="CF11" s="174"/>
      <c r="CG11" s="174"/>
      <c r="CH11" s="174"/>
      <c r="CI11" s="174"/>
      <c r="CJ11" s="174"/>
      <c r="CK11" s="174"/>
      <c r="CL11" s="174"/>
      <c r="CM11" s="174"/>
      <c r="CN11" s="174"/>
      <c r="CO11" s="174"/>
      <c r="CP11" s="174"/>
      <c r="CQ11" s="174"/>
      <c r="CR11" s="174"/>
      <c r="CS11" s="174"/>
      <c r="CT11" s="174"/>
      <c r="CU11" s="174"/>
      <c r="CV11" s="174"/>
      <c r="CW11" s="174"/>
      <c r="CX11" s="174"/>
      <c r="CY11" s="174"/>
      <c r="CZ11" s="174"/>
      <c r="DA11" s="174"/>
      <c r="DB11" s="174"/>
      <c r="DC11" s="174"/>
      <c r="DD11" s="174"/>
      <c r="DE11" s="174"/>
      <c r="DF11" s="174"/>
      <c r="DG11" s="174"/>
      <c r="DH11" s="174"/>
      <c r="DI11" s="174"/>
    </row>
    <row r="12" spans="1:113" s="185" customFormat="1" ht="65.25" customHeight="1">
      <c r="A12" s="189" t="s">
        <v>256</v>
      </c>
      <c r="B12" s="191" t="s">
        <v>284</v>
      </c>
      <c r="C12" s="187">
        <v>0</v>
      </c>
      <c r="D12" s="187">
        <f>E12</f>
        <v>0</v>
      </c>
      <c r="E12" s="187">
        <f>SUM(F12:J12)</f>
        <v>0</v>
      </c>
      <c r="F12" s="187">
        <v>0</v>
      </c>
      <c r="G12" s="187">
        <f>'[2]2-ИП ТС'!AD54</f>
        <v>0</v>
      </c>
      <c r="H12" s="187">
        <v>0</v>
      </c>
      <c r="I12" s="187">
        <v>0</v>
      </c>
      <c r="J12" s="187">
        <v>0</v>
      </c>
      <c r="K12" s="181" t="s">
        <v>103</v>
      </c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  <c r="CE12" s="174"/>
      <c r="CF12" s="174"/>
      <c r="CG12" s="174"/>
      <c r="CH12" s="174"/>
      <c r="CI12" s="174"/>
      <c r="CJ12" s="174"/>
      <c r="CK12" s="174"/>
      <c r="CL12" s="174"/>
      <c r="CM12" s="174"/>
      <c r="CN12" s="174"/>
      <c r="CO12" s="174"/>
      <c r="CP12" s="174"/>
      <c r="CQ12" s="174"/>
      <c r="CR12" s="174"/>
      <c r="CS12" s="174"/>
      <c r="CT12" s="174"/>
      <c r="CU12" s="174"/>
      <c r="CV12" s="174"/>
      <c r="CW12" s="174"/>
      <c r="CX12" s="174"/>
      <c r="CY12" s="174"/>
      <c r="CZ12" s="174"/>
      <c r="DA12" s="174"/>
      <c r="DB12" s="174"/>
      <c r="DC12" s="174"/>
      <c r="DD12" s="174"/>
      <c r="DE12" s="174"/>
      <c r="DF12" s="174"/>
      <c r="DG12" s="174"/>
      <c r="DH12" s="174"/>
      <c r="DI12" s="174"/>
    </row>
    <row r="13" spans="1:113" s="185" customFormat="1" ht="15.75">
      <c r="A13" s="189" t="s">
        <v>257</v>
      </c>
      <c r="B13" s="191" t="s">
        <v>285</v>
      </c>
      <c r="C13" s="186">
        <v>0</v>
      </c>
      <c r="D13" s="186">
        <v>0</v>
      </c>
      <c r="E13" s="186">
        <v>0</v>
      </c>
      <c r="F13" s="186">
        <v>0</v>
      </c>
      <c r="G13" s="186">
        <v>0</v>
      </c>
      <c r="H13" s="186">
        <v>0</v>
      </c>
      <c r="I13" s="186">
        <v>0</v>
      </c>
      <c r="J13" s="186">
        <v>0</v>
      </c>
      <c r="K13" s="181" t="s">
        <v>103</v>
      </c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  <c r="CE13" s="174"/>
      <c r="CF13" s="174"/>
      <c r="CG13" s="174"/>
      <c r="CH13" s="174"/>
      <c r="CI13" s="174"/>
      <c r="CJ13" s="174"/>
      <c r="CK13" s="174"/>
      <c r="CL13" s="174"/>
      <c r="CM13" s="174"/>
      <c r="CN13" s="174"/>
      <c r="CO13" s="174"/>
      <c r="CP13" s="174"/>
      <c r="CQ13" s="174"/>
      <c r="CR13" s="174"/>
      <c r="CS13" s="174"/>
      <c r="CT13" s="174"/>
      <c r="CU13" s="174"/>
      <c r="CV13" s="174"/>
      <c r="CW13" s="174"/>
      <c r="CX13" s="174"/>
      <c r="CY13" s="174"/>
      <c r="CZ13" s="174"/>
      <c r="DA13" s="174"/>
      <c r="DB13" s="174"/>
      <c r="DC13" s="174"/>
      <c r="DD13" s="174"/>
      <c r="DE13" s="174"/>
      <c r="DF13" s="174"/>
      <c r="DG13" s="174"/>
      <c r="DH13" s="174"/>
      <c r="DI13" s="174"/>
    </row>
    <row r="14" spans="1:113" s="185" customFormat="1" ht="46.5" customHeight="1">
      <c r="A14" s="189" t="s">
        <v>286</v>
      </c>
      <c r="B14" s="191" t="s">
        <v>287</v>
      </c>
      <c r="C14" s="186">
        <v>0</v>
      </c>
      <c r="D14" s="186">
        <v>0</v>
      </c>
      <c r="E14" s="186">
        <v>0</v>
      </c>
      <c r="F14" s="186">
        <v>0</v>
      </c>
      <c r="G14" s="186">
        <v>0</v>
      </c>
      <c r="H14" s="186">
        <v>0</v>
      </c>
      <c r="I14" s="186">
        <v>0</v>
      </c>
      <c r="J14" s="186">
        <v>0</v>
      </c>
      <c r="K14" s="181" t="s">
        <v>103</v>
      </c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4"/>
      <c r="BW14" s="174"/>
      <c r="BX14" s="174"/>
      <c r="BY14" s="174"/>
      <c r="BZ14" s="174"/>
      <c r="CA14" s="174"/>
      <c r="CB14" s="174"/>
      <c r="CC14" s="174"/>
      <c r="CD14" s="174"/>
      <c r="CE14" s="174"/>
      <c r="CF14" s="174"/>
      <c r="CG14" s="174"/>
      <c r="CH14" s="174"/>
      <c r="CI14" s="174"/>
      <c r="CJ14" s="174"/>
      <c r="CK14" s="174"/>
      <c r="CL14" s="174"/>
      <c r="CM14" s="174"/>
      <c r="CN14" s="174"/>
      <c r="CO14" s="174"/>
      <c r="CP14" s="174"/>
      <c r="CQ14" s="174"/>
      <c r="CR14" s="174"/>
      <c r="CS14" s="174"/>
      <c r="CT14" s="174"/>
      <c r="CU14" s="174"/>
      <c r="CV14" s="174"/>
      <c r="CW14" s="174"/>
      <c r="CX14" s="174"/>
      <c r="CY14" s="174"/>
      <c r="CZ14" s="174"/>
      <c r="DA14" s="174"/>
      <c r="DB14" s="174"/>
      <c r="DC14" s="174"/>
      <c r="DD14" s="174"/>
      <c r="DE14" s="174"/>
      <c r="DF14" s="174"/>
      <c r="DG14" s="174"/>
      <c r="DH14" s="174"/>
      <c r="DI14" s="174"/>
    </row>
    <row r="15" spans="1:113" s="185" customFormat="1" ht="120.75" customHeight="1">
      <c r="A15" s="189" t="s">
        <v>288</v>
      </c>
      <c r="B15" s="191" t="s">
        <v>49</v>
      </c>
      <c r="C15" s="186">
        <v>0</v>
      </c>
      <c r="D15" s="186">
        <v>0</v>
      </c>
      <c r="E15" s="186">
        <v>0</v>
      </c>
      <c r="F15" s="186">
        <v>0</v>
      </c>
      <c r="G15" s="186">
        <v>0</v>
      </c>
      <c r="H15" s="186">
        <v>0</v>
      </c>
      <c r="I15" s="186">
        <v>0</v>
      </c>
      <c r="J15" s="186">
        <v>0</v>
      </c>
      <c r="K15" s="181" t="s">
        <v>103</v>
      </c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  <c r="CE15" s="174"/>
      <c r="CF15" s="174"/>
      <c r="CG15" s="174"/>
      <c r="CH15" s="174"/>
      <c r="CI15" s="174"/>
      <c r="CJ15" s="174"/>
      <c r="CK15" s="174"/>
      <c r="CL15" s="174"/>
      <c r="CM15" s="174"/>
      <c r="CN15" s="174"/>
      <c r="CO15" s="174"/>
      <c r="CP15" s="174"/>
      <c r="CQ15" s="174"/>
      <c r="CR15" s="174"/>
      <c r="CS15" s="174"/>
      <c r="CT15" s="174"/>
      <c r="CU15" s="174"/>
      <c r="CV15" s="174"/>
      <c r="CW15" s="174"/>
      <c r="CX15" s="174"/>
      <c r="CY15" s="174"/>
      <c r="CZ15" s="174"/>
      <c r="DA15" s="174"/>
      <c r="DB15" s="174"/>
      <c r="DC15" s="174"/>
      <c r="DD15" s="174"/>
      <c r="DE15" s="174"/>
      <c r="DF15" s="174"/>
      <c r="DG15" s="174"/>
      <c r="DH15" s="174"/>
      <c r="DI15" s="174"/>
    </row>
    <row r="16" spans="1:113" s="185" customFormat="1" ht="103.5" customHeight="1">
      <c r="A16" s="189" t="s">
        <v>258</v>
      </c>
      <c r="B16" s="191" t="s">
        <v>289</v>
      </c>
      <c r="C16" s="187">
        <v>0</v>
      </c>
      <c r="D16" s="187">
        <f>E16</f>
        <v>0</v>
      </c>
      <c r="E16" s="187">
        <f>SUM(F16:J16)</f>
        <v>0</v>
      </c>
      <c r="F16" s="187">
        <f>'[2]2-ИП ТС'!W6/1.2</f>
        <v>0</v>
      </c>
      <c r="G16" s="187">
        <f>'[2]2-ИП ТС'!X6/1.2</f>
        <v>0</v>
      </c>
      <c r="H16" s="187">
        <f>'[2]2-ИП ТС'!Y6/1.2</f>
        <v>0</v>
      </c>
      <c r="I16" s="187">
        <f>'[2]2-ИП ТС'!Z6/1.2</f>
        <v>0</v>
      </c>
      <c r="J16" s="187">
        <f>'[2]2-ИП ТС'!AA6/1.2</f>
        <v>0</v>
      </c>
      <c r="K16" s="181" t="s">
        <v>103</v>
      </c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4"/>
      <c r="BC16" s="174"/>
      <c r="BD16" s="174"/>
      <c r="BE16" s="174"/>
      <c r="BF16" s="174"/>
      <c r="BG16" s="174"/>
      <c r="BH16" s="174"/>
      <c r="BI16" s="174"/>
      <c r="BJ16" s="174"/>
      <c r="BK16" s="174"/>
      <c r="BL16" s="174"/>
      <c r="BM16" s="174"/>
      <c r="BN16" s="174"/>
      <c r="BO16" s="174"/>
      <c r="BP16" s="174"/>
      <c r="BQ16" s="174"/>
      <c r="BR16" s="174"/>
      <c r="BS16" s="174"/>
      <c r="BT16" s="174"/>
      <c r="BU16" s="174"/>
      <c r="BV16" s="174"/>
      <c r="BW16" s="174"/>
      <c r="BX16" s="174"/>
      <c r="BY16" s="174"/>
      <c r="BZ16" s="174"/>
      <c r="CA16" s="174"/>
      <c r="CB16" s="174"/>
      <c r="CC16" s="174"/>
      <c r="CD16" s="174"/>
      <c r="CE16" s="174"/>
      <c r="CF16" s="174"/>
      <c r="CG16" s="174"/>
      <c r="CH16" s="174"/>
      <c r="CI16" s="174"/>
      <c r="CJ16" s="174"/>
      <c r="CK16" s="174"/>
      <c r="CL16" s="174"/>
      <c r="CM16" s="174"/>
      <c r="CN16" s="174"/>
      <c r="CO16" s="174"/>
      <c r="CP16" s="174"/>
      <c r="CQ16" s="174"/>
      <c r="CR16" s="174"/>
      <c r="CS16" s="174"/>
      <c r="CT16" s="174"/>
      <c r="CU16" s="174"/>
      <c r="CV16" s="174"/>
      <c r="CW16" s="174"/>
      <c r="CX16" s="174"/>
      <c r="CY16" s="174"/>
      <c r="CZ16" s="174"/>
      <c r="DA16" s="174"/>
      <c r="DB16" s="174"/>
      <c r="DC16" s="174"/>
      <c r="DD16" s="174"/>
      <c r="DE16" s="174"/>
      <c r="DF16" s="174"/>
      <c r="DG16" s="174"/>
      <c r="DH16" s="174"/>
      <c r="DI16" s="174"/>
    </row>
    <row r="17" spans="1:113" s="185" customFormat="1" ht="50.25" customHeight="1">
      <c r="A17" s="189" t="s">
        <v>259</v>
      </c>
      <c r="B17" s="191" t="s">
        <v>290</v>
      </c>
      <c r="C17" s="186">
        <v>0</v>
      </c>
      <c r="D17" s="186">
        <v>0</v>
      </c>
      <c r="E17" s="186">
        <v>0</v>
      </c>
      <c r="F17" s="186">
        <v>0</v>
      </c>
      <c r="G17" s="186">
        <v>0</v>
      </c>
      <c r="H17" s="186">
        <v>0</v>
      </c>
      <c r="I17" s="186">
        <v>0</v>
      </c>
      <c r="J17" s="186">
        <v>0</v>
      </c>
      <c r="K17" s="181" t="s">
        <v>103</v>
      </c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  <c r="BI17" s="174"/>
      <c r="BJ17" s="174"/>
      <c r="BK17" s="174"/>
      <c r="BL17" s="174"/>
      <c r="BM17" s="174"/>
      <c r="BN17" s="174"/>
      <c r="BO17" s="174"/>
      <c r="BP17" s="174"/>
      <c r="BQ17" s="174"/>
      <c r="BR17" s="174"/>
      <c r="BS17" s="174"/>
      <c r="BT17" s="174"/>
      <c r="BU17" s="174"/>
      <c r="BV17" s="174"/>
      <c r="BW17" s="174"/>
      <c r="BX17" s="174"/>
      <c r="BY17" s="174"/>
      <c r="BZ17" s="174"/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74"/>
      <c r="CL17" s="174"/>
      <c r="CM17" s="174"/>
      <c r="CN17" s="174"/>
      <c r="CO17" s="174"/>
      <c r="CP17" s="174"/>
      <c r="CQ17" s="174"/>
      <c r="CR17" s="174"/>
      <c r="CS17" s="174"/>
      <c r="CT17" s="174"/>
      <c r="CU17" s="174"/>
      <c r="CV17" s="174"/>
      <c r="CW17" s="174"/>
      <c r="CX17" s="174"/>
      <c r="CY17" s="174"/>
      <c r="CZ17" s="174"/>
      <c r="DA17" s="174"/>
      <c r="DB17" s="174"/>
      <c r="DC17" s="174"/>
      <c r="DD17" s="174"/>
      <c r="DE17" s="174"/>
      <c r="DF17" s="174"/>
      <c r="DG17" s="174"/>
      <c r="DH17" s="174"/>
      <c r="DI17" s="174"/>
    </row>
    <row r="18" spans="1:113" s="185" customFormat="1" ht="49.5" customHeight="1">
      <c r="A18" s="189" t="s">
        <v>204</v>
      </c>
      <c r="B18" s="191" t="s">
        <v>291</v>
      </c>
      <c r="C18" s="186">
        <v>0</v>
      </c>
      <c r="D18" s="186">
        <v>0</v>
      </c>
      <c r="E18" s="186">
        <v>0</v>
      </c>
      <c r="F18" s="186">
        <v>0</v>
      </c>
      <c r="G18" s="186">
        <v>0</v>
      </c>
      <c r="H18" s="186">
        <v>0</v>
      </c>
      <c r="I18" s="186">
        <v>0</v>
      </c>
      <c r="J18" s="186">
        <v>0</v>
      </c>
      <c r="K18" s="181" t="s">
        <v>103</v>
      </c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K18" s="174"/>
      <c r="BL18" s="174"/>
      <c r="BM18" s="174"/>
      <c r="BN18" s="174"/>
      <c r="BO18" s="174"/>
      <c r="BP18" s="174"/>
      <c r="BQ18" s="174"/>
      <c r="BR18" s="174"/>
      <c r="BS18" s="174"/>
      <c r="BT18" s="174"/>
      <c r="BU18" s="174"/>
      <c r="BV18" s="174"/>
      <c r="BW18" s="174"/>
      <c r="BX18" s="174"/>
      <c r="BY18" s="174"/>
      <c r="BZ18" s="174"/>
      <c r="CA18" s="174"/>
      <c r="CB18" s="174"/>
      <c r="CC18" s="174"/>
      <c r="CD18" s="174"/>
      <c r="CE18" s="174"/>
      <c r="CF18" s="174"/>
      <c r="CG18" s="174"/>
      <c r="CH18" s="174"/>
      <c r="CI18" s="174"/>
      <c r="CJ18" s="174"/>
      <c r="CK18" s="174"/>
      <c r="CL18" s="174"/>
      <c r="CM18" s="174"/>
      <c r="CN18" s="174"/>
      <c r="CO18" s="174"/>
      <c r="CP18" s="174"/>
      <c r="CQ18" s="174"/>
      <c r="CR18" s="174"/>
      <c r="CS18" s="174"/>
      <c r="CT18" s="174"/>
      <c r="CU18" s="174"/>
      <c r="CV18" s="174"/>
      <c r="CW18" s="174"/>
      <c r="CX18" s="174"/>
      <c r="CY18" s="174"/>
      <c r="CZ18" s="174"/>
      <c r="DA18" s="174"/>
      <c r="DB18" s="174"/>
      <c r="DC18" s="174"/>
      <c r="DD18" s="174"/>
      <c r="DE18" s="174"/>
      <c r="DF18" s="174"/>
      <c r="DG18" s="174"/>
      <c r="DH18" s="174"/>
      <c r="DI18" s="174"/>
    </row>
    <row r="19" spans="1:113" s="185" customFormat="1" ht="31.5">
      <c r="A19" s="189" t="s">
        <v>208</v>
      </c>
      <c r="B19" s="191" t="s">
        <v>292</v>
      </c>
      <c r="C19" s="187">
        <f>SUM(C20:C22)</f>
        <v>0</v>
      </c>
      <c r="D19" s="187">
        <f>SUM(D20:D22)</f>
        <v>51881.876239999998</v>
      </c>
      <c r="E19" s="187">
        <f>SUM(E20:E22)</f>
        <v>51881.876239999998</v>
      </c>
      <c r="F19" s="187">
        <f>SUM(F20:F22)</f>
        <v>51881.876239999998</v>
      </c>
      <c r="G19" s="187">
        <v>0</v>
      </c>
      <c r="H19" s="187">
        <f>SUM(H20:H22)</f>
        <v>0</v>
      </c>
      <c r="I19" s="187">
        <f>SUM(I20:I22)</f>
        <v>0</v>
      </c>
      <c r="J19" s="187">
        <f>SUM(J20:J22)</f>
        <v>0</v>
      </c>
      <c r="K19" s="181" t="s">
        <v>103</v>
      </c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4"/>
      <c r="BR19" s="174"/>
      <c r="BS19" s="174"/>
      <c r="BT19" s="174"/>
      <c r="BU19" s="174"/>
      <c r="BV19" s="174"/>
      <c r="BW19" s="174"/>
      <c r="BX19" s="174"/>
      <c r="BY19" s="174"/>
      <c r="BZ19" s="174"/>
      <c r="CA19" s="174"/>
      <c r="CB19" s="174"/>
      <c r="CC19" s="174"/>
      <c r="CD19" s="174"/>
      <c r="CE19" s="174"/>
      <c r="CF19" s="174"/>
      <c r="CG19" s="174"/>
      <c r="CH19" s="174"/>
      <c r="CI19" s="174"/>
      <c r="CJ19" s="174"/>
      <c r="CK19" s="174"/>
      <c r="CL19" s="174"/>
      <c r="CM19" s="174"/>
      <c r="CN19" s="174"/>
      <c r="CO19" s="174"/>
      <c r="CP19" s="174"/>
      <c r="CQ19" s="174"/>
      <c r="CR19" s="174"/>
      <c r="CS19" s="174"/>
      <c r="CT19" s="174"/>
      <c r="CU19" s="174"/>
      <c r="CV19" s="174"/>
      <c r="CW19" s="174"/>
      <c r="CX19" s="174"/>
      <c r="CY19" s="174"/>
      <c r="CZ19" s="174"/>
      <c r="DA19" s="174"/>
      <c r="DB19" s="174"/>
      <c r="DC19" s="174"/>
      <c r="DD19" s="174"/>
      <c r="DE19" s="174"/>
      <c r="DF19" s="174"/>
      <c r="DG19" s="174"/>
      <c r="DH19" s="174"/>
      <c r="DI19" s="174"/>
    </row>
    <row r="20" spans="1:113" s="185" customFormat="1" ht="16.7" customHeight="1">
      <c r="A20" s="189" t="s">
        <v>293</v>
      </c>
      <c r="B20" s="191" t="s">
        <v>294</v>
      </c>
      <c r="C20" s="187">
        <v>0</v>
      </c>
      <c r="D20" s="187">
        <f>E20</f>
        <v>0</v>
      </c>
      <c r="E20" s="187">
        <f>SUM(F20:J20)</f>
        <v>0</v>
      </c>
      <c r="F20" s="187">
        <v>0</v>
      </c>
      <c r="G20" s="187">
        <v>0</v>
      </c>
      <c r="H20" s="187">
        <v>0</v>
      </c>
      <c r="I20" s="187">
        <v>0</v>
      </c>
      <c r="J20" s="187">
        <v>0</v>
      </c>
      <c r="K20" s="181" t="s">
        <v>103</v>
      </c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4"/>
      <c r="BW20" s="174"/>
      <c r="BX20" s="174"/>
      <c r="BY20" s="174"/>
      <c r="BZ20" s="174"/>
      <c r="CA20" s="174"/>
      <c r="CB20" s="174"/>
      <c r="CC20" s="174"/>
      <c r="CD20" s="174"/>
      <c r="CE20" s="174"/>
      <c r="CF20" s="174"/>
      <c r="CG20" s="174"/>
      <c r="CH20" s="174"/>
      <c r="CI20" s="174"/>
      <c r="CJ20" s="174"/>
      <c r="CK20" s="174"/>
      <c r="CL20" s="174"/>
      <c r="CM20" s="174"/>
      <c r="CN20" s="174"/>
      <c r="CO20" s="174"/>
      <c r="CP20" s="174"/>
      <c r="CQ20" s="174"/>
      <c r="CR20" s="174"/>
      <c r="CS20" s="174"/>
      <c r="CT20" s="174"/>
      <c r="CU20" s="174"/>
      <c r="CV20" s="174"/>
      <c r="CW20" s="174"/>
      <c r="CX20" s="174"/>
      <c r="CY20" s="174"/>
      <c r="CZ20" s="174"/>
      <c r="DA20" s="174"/>
      <c r="DB20" s="174"/>
      <c r="DC20" s="174"/>
      <c r="DD20" s="174"/>
      <c r="DE20" s="174"/>
      <c r="DF20" s="174"/>
      <c r="DG20" s="174"/>
      <c r="DH20" s="174"/>
      <c r="DI20" s="174"/>
    </row>
    <row r="21" spans="1:113" s="185" customFormat="1" ht="16.7" customHeight="1">
      <c r="A21" s="189" t="s">
        <v>295</v>
      </c>
      <c r="B21" s="191" t="s">
        <v>296</v>
      </c>
      <c r="C21" s="187">
        <v>0</v>
      </c>
      <c r="D21" s="187">
        <f>E21</f>
        <v>0</v>
      </c>
      <c r="E21" s="187">
        <f>SUM(F21:J21)</f>
        <v>0</v>
      </c>
      <c r="F21" s="186">
        <v>0</v>
      </c>
      <c r="G21" s="186">
        <v>0</v>
      </c>
      <c r="H21" s="186">
        <v>0</v>
      </c>
      <c r="I21" s="186">
        <v>0</v>
      </c>
      <c r="J21" s="186">
        <v>0</v>
      </c>
      <c r="K21" s="181" t="s">
        <v>103</v>
      </c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4"/>
      <c r="BH21" s="174"/>
      <c r="BI21" s="174"/>
      <c r="BJ21" s="174"/>
      <c r="BK21" s="174"/>
      <c r="BL21" s="174"/>
      <c r="BM21" s="174"/>
      <c r="BN21" s="174"/>
      <c r="BO21" s="174"/>
      <c r="BP21" s="174"/>
      <c r="BQ21" s="174"/>
      <c r="BR21" s="174"/>
      <c r="BS21" s="174"/>
      <c r="BT21" s="174"/>
      <c r="BU21" s="174"/>
      <c r="BV21" s="174"/>
      <c r="BW21" s="174"/>
      <c r="BX21" s="174"/>
      <c r="BY21" s="174"/>
      <c r="BZ21" s="174"/>
      <c r="CA21" s="174"/>
      <c r="CB21" s="174"/>
      <c r="CC21" s="174"/>
      <c r="CD21" s="174"/>
      <c r="CE21" s="174"/>
      <c r="CF21" s="174"/>
      <c r="CG21" s="174"/>
      <c r="CH21" s="174"/>
      <c r="CI21" s="174"/>
      <c r="CJ21" s="174"/>
      <c r="CK21" s="174"/>
      <c r="CL21" s="174"/>
      <c r="CM21" s="174"/>
      <c r="CN21" s="174"/>
      <c r="CO21" s="174"/>
      <c r="CP21" s="174"/>
      <c r="CQ21" s="174"/>
      <c r="CR21" s="174"/>
      <c r="CS21" s="174"/>
      <c r="CT21" s="174"/>
      <c r="CU21" s="174"/>
      <c r="CV21" s="174"/>
      <c r="CW21" s="174"/>
      <c r="CX21" s="174"/>
      <c r="CY21" s="174"/>
      <c r="CZ21" s="174"/>
      <c r="DA21" s="174"/>
      <c r="DB21" s="174"/>
      <c r="DC21" s="174"/>
      <c r="DD21" s="174"/>
      <c r="DE21" s="174"/>
      <c r="DF21" s="174"/>
      <c r="DG21" s="174"/>
      <c r="DH21" s="174"/>
      <c r="DI21" s="174"/>
    </row>
    <row r="22" spans="1:113" s="185" customFormat="1" ht="51" customHeight="1">
      <c r="A22" s="189" t="s">
        <v>297</v>
      </c>
      <c r="B22" s="191" t="s">
        <v>298</v>
      </c>
      <c r="C22" s="187">
        <v>0</v>
      </c>
      <c r="D22" s="187">
        <f>E22</f>
        <v>51881.876239999998</v>
      </c>
      <c r="E22" s="187">
        <f>SUM(F22:J22)</f>
        <v>51881.876239999998</v>
      </c>
      <c r="F22" s="186">
        <f>'2-ИП ТС'!AK55</f>
        <v>51881.876239999998</v>
      </c>
      <c r="G22" s="186">
        <v>0</v>
      </c>
      <c r="H22" s="186">
        <v>0</v>
      </c>
      <c r="I22" s="186">
        <v>0</v>
      </c>
      <c r="J22" s="186">
        <v>0</v>
      </c>
      <c r="K22" s="192" t="s">
        <v>299</v>
      </c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  <c r="BI22" s="174"/>
      <c r="BJ22" s="174"/>
      <c r="BK22" s="174"/>
      <c r="BL22" s="174"/>
      <c r="BM22" s="174"/>
      <c r="BN22" s="174"/>
      <c r="BO22" s="174"/>
      <c r="BP22" s="174"/>
      <c r="BQ22" s="174"/>
      <c r="BR22" s="174"/>
      <c r="BS22" s="174"/>
      <c r="BT22" s="174"/>
      <c r="BU22" s="174"/>
      <c r="BV22" s="174"/>
      <c r="BW22" s="174"/>
      <c r="BX22" s="174"/>
      <c r="BY22" s="174"/>
      <c r="BZ22" s="174"/>
      <c r="CA22" s="174"/>
      <c r="CB22" s="174"/>
      <c r="CC22" s="174"/>
      <c r="CD22" s="174"/>
      <c r="CE22" s="174"/>
      <c r="CF22" s="174"/>
      <c r="CG22" s="174"/>
      <c r="CH22" s="174"/>
      <c r="CI22" s="174"/>
      <c r="CJ22" s="174"/>
      <c r="CK22" s="174"/>
      <c r="CL22" s="174"/>
      <c r="CM22" s="174"/>
      <c r="CN22" s="174"/>
      <c r="CO22" s="174"/>
      <c r="CP22" s="174"/>
      <c r="CQ22" s="174"/>
      <c r="CR22" s="174"/>
      <c r="CS22" s="174"/>
      <c r="CT22" s="174"/>
      <c r="CU22" s="174"/>
      <c r="CV22" s="174"/>
      <c r="CW22" s="174"/>
      <c r="CX22" s="174"/>
      <c r="CY22" s="174"/>
      <c r="CZ22" s="174"/>
      <c r="DA22" s="174"/>
      <c r="DB22" s="174"/>
      <c r="DC22" s="174"/>
      <c r="DD22" s="174"/>
      <c r="DE22" s="174"/>
      <c r="DF22" s="174"/>
      <c r="DG22" s="174"/>
      <c r="DH22" s="174"/>
      <c r="DI22" s="174"/>
    </row>
    <row r="23" spans="1:113" s="185" customFormat="1" ht="31.5">
      <c r="A23" s="189" t="s">
        <v>211</v>
      </c>
      <c r="B23" s="191" t="s">
        <v>300</v>
      </c>
      <c r="C23" s="187">
        <v>0</v>
      </c>
      <c r="D23" s="187">
        <f>E23</f>
        <v>300000</v>
      </c>
      <c r="E23" s="187">
        <f>SUM(F23:J23)</f>
        <v>300000</v>
      </c>
      <c r="F23" s="186">
        <v>0</v>
      </c>
      <c r="G23" s="186">
        <f>'2-ИП ТС'!AL55-H23</f>
        <v>227500</v>
      </c>
      <c r="H23" s="186">
        <v>72500</v>
      </c>
      <c r="I23" s="186">
        <v>0</v>
      </c>
      <c r="J23" s="186">
        <v>0</v>
      </c>
      <c r="K23" s="190" t="s">
        <v>476</v>
      </c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</row>
    <row r="24" spans="1:113" s="185" customFormat="1" ht="31.5">
      <c r="A24" s="189" t="s">
        <v>214</v>
      </c>
      <c r="B24" s="188" t="s">
        <v>301</v>
      </c>
      <c r="C24" s="187">
        <v>0</v>
      </c>
      <c r="D24" s="187">
        <v>0</v>
      </c>
      <c r="E24" s="187">
        <v>0</v>
      </c>
      <c r="F24" s="186">
        <v>0</v>
      </c>
      <c r="G24" s="186">
        <v>0</v>
      </c>
      <c r="H24" s="186">
        <v>0</v>
      </c>
      <c r="I24" s="186">
        <v>0</v>
      </c>
      <c r="J24" s="186">
        <v>0</v>
      </c>
      <c r="K24" s="181" t="s">
        <v>103</v>
      </c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</row>
    <row r="25" spans="1:113" s="180" customFormat="1" ht="15.75">
      <c r="A25" s="184"/>
      <c r="B25" s="183" t="s">
        <v>302</v>
      </c>
      <c r="C25" s="182">
        <f t="shared" ref="C25:J25" si="1">C9+C18+C19+C23+C24</f>
        <v>176221.43158</v>
      </c>
      <c r="D25" s="182">
        <f t="shared" si="1"/>
        <v>1034981.76021</v>
      </c>
      <c r="E25" s="182">
        <f t="shared" si="1"/>
        <v>1211203.1917900001</v>
      </c>
      <c r="F25" s="182">
        <f t="shared" si="1"/>
        <v>215813.80978999997</v>
      </c>
      <c r="G25" s="182">
        <f>G9+G18+G19+G23+G24</f>
        <v>408984.62199999992</v>
      </c>
      <c r="H25" s="182">
        <f t="shared" si="1"/>
        <v>258540.96</v>
      </c>
      <c r="I25" s="182">
        <f t="shared" si="1"/>
        <v>163931.9</v>
      </c>
      <c r="J25" s="182">
        <f t="shared" si="1"/>
        <v>163931.9</v>
      </c>
      <c r="K25" s="181" t="s">
        <v>103</v>
      </c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4"/>
      <c r="BW25" s="174"/>
      <c r="BX25" s="174"/>
      <c r="BY25" s="174"/>
      <c r="BZ25" s="174"/>
      <c r="CA25" s="174"/>
      <c r="CB25" s="174"/>
      <c r="CC25" s="174"/>
      <c r="CD25" s="174"/>
      <c r="CE25" s="174"/>
      <c r="CF25" s="174"/>
      <c r="CG25" s="174"/>
      <c r="CH25" s="174"/>
      <c r="CI25" s="174"/>
      <c r="CJ25" s="174"/>
      <c r="CK25" s="174"/>
      <c r="CL25" s="174"/>
      <c r="CM25" s="174"/>
      <c r="CN25" s="174"/>
      <c r="CO25" s="174"/>
      <c r="CP25" s="174"/>
      <c r="CQ25" s="174"/>
      <c r="CR25" s="174"/>
      <c r="CS25" s="174"/>
      <c r="CT25" s="174"/>
      <c r="CU25" s="174"/>
      <c r="CV25" s="174"/>
      <c r="CW25" s="174"/>
      <c r="CX25" s="174"/>
      <c r="CY25" s="174"/>
      <c r="CZ25" s="174"/>
      <c r="DA25" s="174"/>
      <c r="DB25" s="174"/>
      <c r="DC25" s="174"/>
      <c r="DD25" s="174"/>
      <c r="DE25" s="174"/>
      <c r="DF25" s="174"/>
      <c r="DG25" s="174"/>
      <c r="DH25" s="174"/>
      <c r="DI25" s="174"/>
    </row>
    <row r="26" spans="1:113" ht="15.75" customHeight="1">
      <c r="A26" s="176"/>
      <c r="B26" s="176"/>
      <c r="C26" s="176"/>
      <c r="D26" s="179"/>
      <c r="E26" s="176"/>
      <c r="F26" s="176"/>
      <c r="G26" s="176"/>
      <c r="H26" s="176"/>
      <c r="I26" s="176"/>
      <c r="J26" s="176"/>
    </row>
    <row r="27" spans="1:113" ht="12.95" customHeight="1">
      <c r="A27" s="176"/>
      <c r="B27" s="178"/>
      <c r="C27" s="177"/>
      <c r="D27" s="177"/>
      <c r="E27" s="177"/>
      <c r="F27" s="177"/>
      <c r="G27" s="177"/>
      <c r="H27" s="175"/>
      <c r="I27" s="177"/>
      <c r="J27" s="177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  <c r="BI27" s="174"/>
      <c r="BJ27" s="174"/>
      <c r="BK27" s="174"/>
      <c r="BL27" s="174"/>
      <c r="BM27" s="174"/>
      <c r="BN27" s="174"/>
      <c r="BO27" s="174"/>
      <c r="BP27" s="174"/>
      <c r="BQ27" s="174"/>
      <c r="BR27" s="174"/>
      <c r="BS27" s="174"/>
      <c r="BT27" s="174"/>
      <c r="BU27" s="174"/>
      <c r="BV27" s="174"/>
      <c r="BW27" s="174"/>
      <c r="BX27" s="174"/>
      <c r="BY27" s="174"/>
      <c r="BZ27" s="174"/>
      <c r="CA27" s="174"/>
      <c r="CB27" s="174"/>
      <c r="CC27" s="174"/>
      <c r="CD27" s="174"/>
      <c r="CE27" s="174"/>
      <c r="CF27" s="174"/>
      <c r="CG27" s="174"/>
      <c r="CH27" s="174"/>
      <c r="CI27" s="174"/>
      <c r="CJ27" s="174"/>
      <c r="CK27" s="174"/>
      <c r="CL27" s="174"/>
      <c r="CM27" s="174"/>
      <c r="CN27" s="174"/>
      <c r="CO27" s="174"/>
      <c r="CP27" s="174"/>
      <c r="CQ27" s="174"/>
      <c r="CR27" s="174"/>
      <c r="CS27" s="174"/>
      <c r="CT27" s="174"/>
      <c r="CU27" s="174"/>
      <c r="CV27" s="174"/>
      <c r="CW27" s="174"/>
      <c r="CX27" s="174"/>
      <c r="CY27" s="174"/>
      <c r="CZ27" s="174"/>
      <c r="DA27" s="174"/>
      <c r="DB27" s="174"/>
      <c r="DC27" s="174"/>
      <c r="DD27" s="174"/>
      <c r="DE27" s="174"/>
      <c r="DF27" s="174"/>
      <c r="DG27" s="174"/>
      <c r="DH27" s="174"/>
      <c r="DI27" s="174"/>
    </row>
    <row r="28" spans="1:113" ht="12.95" customHeight="1">
      <c r="A28" s="176"/>
      <c r="B28" s="176"/>
      <c r="C28" s="175"/>
      <c r="D28" s="175"/>
      <c r="E28" s="175"/>
      <c r="F28" s="175"/>
      <c r="G28" s="175"/>
      <c r="H28" s="175"/>
      <c r="I28" s="175"/>
      <c r="J28" s="175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  <c r="BI28" s="174"/>
      <c r="BJ28" s="174"/>
      <c r="BK28" s="174"/>
      <c r="BL28" s="174"/>
      <c r="BM28" s="174"/>
      <c r="BN28" s="174"/>
      <c r="BO28" s="174"/>
      <c r="BP28" s="174"/>
      <c r="BQ28" s="174"/>
      <c r="BR28" s="174"/>
      <c r="BS28" s="174"/>
      <c r="BT28" s="174"/>
      <c r="BU28" s="174"/>
      <c r="BV28" s="174"/>
      <c r="BW28" s="174"/>
      <c r="BX28" s="174"/>
      <c r="BY28" s="174"/>
      <c r="BZ28" s="174"/>
      <c r="CA28" s="174"/>
      <c r="CB28" s="174"/>
      <c r="CC28" s="174"/>
      <c r="CD28" s="174"/>
      <c r="CE28" s="174"/>
      <c r="CF28" s="174"/>
      <c r="CG28" s="174"/>
      <c r="CH28" s="174"/>
      <c r="CI28" s="174"/>
      <c r="CJ28" s="174"/>
      <c r="CK28" s="174"/>
      <c r="CL28" s="174"/>
      <c r="CM28" s="174"/>
      <c r="CN28" s="174"/>
      <c r="CO28" s="174"/>
      <c r="CP28" s="174"/>
      <c r="CQ28" s="174"/>
      <c r="CR28" s="174"/>
      <c r="CS28" s="174"/>
      <c r="CT28" s="174"/>
      <c r="CU28" s="174"/>
      <c r="CV28" s="174"/>
      <c r="CW28" s="174"/>
      <c r="CX28" s="174"/>
      <c r="CY28" s="174"/>
      <c r="CZ28" s="174"/>
      <c r="DA28" s="174"/>
      <c r="DB28" s="174"/>
      <c r="DC28" s="174"/>
      <c r="DD28" s="174"/>
      <c r="DE28" s="174"/>
      <c r="DF28" s="174"/>
      <c r="DG28" s="174"/>
      <c r="DH28" s="174"/>
      <c r="DI28" s="174"/>
    </row>
    <row r="29" spans="1:113" ht="12.95" customHeight="1">
      <c r="C29" s="173"/>
      <c r="D29" s="173"/>
      <c r="E29" s="173"/>
      <c r="F29" s="173"/>
      <c r="G29" s="173"/>
      <c r="H29" s="173"/>
      <c r="I29" s="173"/>
      <c r="J29" s="173"/>
    </row>
    <row r="33" spans="6:6" ht="12.95" customHeight="1">
      <c r="F33" s="172"/>
    </row>
  </sheetData>
  <mergeCells count="9">
    <mergeCell ref="A2:K2"/>
    <mergeCell ref="A3:K3"/>
    <mergeCell ref="A5:A7"/>
    <mergeCell ref="B5:B7"/>
    <mergeCell ref="C5:J5"/>
    <mergeCell ref="K5:K7"/>
    <mergeCell ref="C6:D6"/>
    <mergeCell ref="E6:E7"/>
    <mergeCell ref="F6:J6"/>
  </mergeCells>
  <pageMargins left="0.78740157480314965" right="0.39370078740157483" top="0.78740157480314965" bottom="0.78740157480314965" header="0.39370078740157483" footer="0.39370078740157483"/>
  <pageSetup paperSize="9" scale="53" firstPageNumber="10" fitToHeight="0" orientation="portrait" useFirstPageNumber="1" horizontalDpi="300" verticalDpi="300" r:id="rId1"/>
  <headerFooter>
    <oddHeader>&amp;C&amp;"Times New Roman,обычный"&amp;12&amp;P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view="pageBreakPreview" zoomScale="85" zoomScaleNormal="100" zoomScalePageLayoutView="85" workbookViewId="0">
      <selection activeCell="A21" sqref="A21"/>
    </sheetView>
  </sheetViews>
  <sheetFormatPr defaultColWidth="8.7109375" defaultRowHeight="12.75"/>
  <cols>
    <col min="1" max="1" width="8.28515625" style="1" customWidth="1"/>
    <col min="2" max="2" width="37" style="1" customWidth="1"/>
    <col min="3" max="3" width="11.7109375" style="1" customWidth="1"/>
    <col min="4" max="4" width="10.5703125" style="1" customWidth="1"/>
    <col min="5" max="5" width="10.85546875" style="1" customWidth="1"/>
    <col min="6" max="6" width="11.7109375" style="1" customWidth="1"/>
    <col min="7" max="7" width="13.42578125" style="1" customWidth="1"/>
    <col min="8" max="8" width="12.140625" style="1" customWidth="1"/>
    <col min="9" max="9" width="34.42578125" style="1" customWidth="1"/>
  </cols>
  <sheetData>
    <row r="1" spans="1:9" ht="12.95" customHeight="1">
      <c r="I1" s="73" t="s">
        <v>303</v>
      </c>
    </row>
    <row r="3" spans="1:9" ht="12.95" customHeight="1">
      <c r="A3" s="314" t="s">
        <v>304</v>
      </c>
      <c r="B3" s="314"/>
      <c r="C3" s="314"/>
      <c r="D3" s="314"/>
      <c r="E3" s="314"/>
      <c r="F3" s="314"/>
      <c r="G3" s="314"/>
      <c r="H3" s="314"/>
    </row>
    <row r="4" spans="1:9" ht="12.95" customHeight="1">
      <c r="A4" s="11"/>
      <c r="B4" s="11"/>
      <c r="C4" s="11"/>
      <c r="D4" s="11"/>
      <c r="E4" s="11"/>
      <c r="F4" s="11"/>
      <c r="G4" s="11"/>
      <c r="H4" s="11"/>
    </row>
    <row r="5" spans="1:9" ht="12.95" customHeight="1">
      <c r="A5" s="315" t="s">
        <v>305</v>
      </c>
      <c r="B5" s="315"/>
      <c r="C5" s="315"/>
      <c r="D5" s="315"/>
      <c r="E5" s="315"/>
      <c r="F5" s="315"/>
      <c r="G5" s="315"/>
      <c r="H5" s="315"/>
      <c r="I5" s="315"/>
    </row>
    <row r="6" spans="1:9" ht="12.95" customHeight="1">
      <c r="A6" s="316" t="s">
        <v>306</v>
      </c>
      <c r="B6" s="316"/>
      <c r="C6" s="316"/>
      <c r="D6" s="316"/>
      <c r="E6" s="316"/>
      <c r="F6" s="316"/>
      <c r="G6" s="316"/>
      <c r="H6" s="316"/>
    </row>
    <row r="7" spans="1:9" ht="12.95" customHeight="1">
      <c r="A7" s="314" t="s">
        <v>307</v>
      </c>
      <c r="B7" s="314"/>
      <c r="C7" s="314"/>
      <c r="D7" s="314"/>
      <c r="E7" s="314"/>
      <c r="F7" s="314"/>
      <c r="G7" s="314"/>
      <c r="H7" s="314"/>
    </row>
    <row r="8" spans="1:9" ht="12.95" customHeight="1">
      <c r="A8" s="74"/>
      <c r="B8" s="74"/>
      <c r="C8" s="74"/>
      <c r="D8" s="74"/>
      <c r="E8" s="74"/>
      <c r="F8" s="74"/>
      <c r="G8" s="74"/>
      <c r="H8" s="74"/>
    </row>
    <row r="9" spans="1:9" ht="12.95" customHeight="1">
      <c r="A9" s="74"/>
      <c r="B9" s="74"/>
      <c r="C9" s="74"/>
      <c r="D9" s="74"/>
      <c r="E9" s="74"/>
      <c r="F9" s="74"/>
      <c r="G9" s="74"/>
      <c r="H9" s="74"/>
    </row>
    <row r="10" spans="1:9" ht="12.95" customHeight="1">
      <c r="A10" s="74"/>
      <c r="B10" s="74"/>
      <c r="C10" s="74"/>
      <c r="D10" s="74"/>
      <c r="E10" s="74"/>
      <c r="F10" s="74"/>
      <c r="G10" s="74"/>
      <c r="H10" s="74"/>
    </row>
    <row r="11" spans="1:9" ht="45.2" customHeight="1">
      <c r="A11" s="317" t="s">
        <v>19</v>
      </c>
      <c r="B11" s="318" t="s">
        <v>20</v>
      </c>
      <c r="C11" s="317" t="s">
        <v>25</v>
      </c>
      <c r="D11" s="317"/>
      <c r="E11" s="319" t="s">
        <v>26</v>
      </c>
      <c r="F11" s="319"/>
      <c r="G11" s="317" t="s">
        <v>308</v>
      </c>
      <c r="H11" s="317"/>
      <c r="I11" s="318" t="s">
        <v>309</v>
      </c>
    </row>
    <row r="12" spans="1:9" ht="21" customHeight="1">
      <c r="A12" s="317"/>
      <c r="B12" s="318"/>
      <c r="C12" s="75" t="s">
        <v>310</v>
      </c>
      <c r="D12" s="75" t="s">
        <v>311</v>
      </c>
      <c r="E12" s="75" t="s">
        <v>310</v>
      </c>
      <c r="F12" s="75" t="s">
        <v>311</v>
      </c>
      <c r="G12" s="75" t="s">
        <v>312</v>
      </c>
      <c r="H12" s="77" t="s">
        <v>311</v>
      </c>
      <c r="I12" s="318"/>
    </row>
    <row r="13" spans="1:9" ht="21" customHeight="1">
      <c r="A13" s="77">
        <v>1</v>
      </c>
      <c r="B13" s="78">
        <v>2</v>
      </c>
      <c r="C13" s="75">
        <v>3</v>
      </c>
      <c r="D13" s="75">
        <v>4</v>
      </c>
      <c r="E13" s="75">
        <v>5</v>
      </c>
      <c r="F13" s="75">
        <v>6</v>
      </c>
      <c r="G13" s="75">
        <v>7</v>
      </c>
      <c r="H13" s="77">
        <v>8</v>
      </c>
      <c r="I13" s="78">
        <v>9</v>
      </c>
    </row>
    <row r="14" spans="1:9" ht="12.95" customHeight="1">
      <c r="A14" s="313" t="s">
        <v>313</v>
      </c>
      <c r="B14" s="313"/>
      <c r="C14" s="313"/>
      <c r="D14" s="313"/>
      <c r="E14" s="313"/>
      <c r="F14" s="313"/>
      <c r="G14" s="313"/>
      <c r="H14" s="313"/>
      <c r="I14" s="313"/>
    </row>
    <row r="15" spans="1:9" ht="12.95" customHeight="1">
      <c r="A15" s="310" t="s">
        <v>314</v>
      </c>
      <c r="B15" s="310"/>
      <c r="C15" s="310"/>
      <c r="D15" s="310"/>
      <c r="E15" s="310"/>
      <c r="F15" s="310"/>
      <c r="G15" s="310"/>
      <c r="H15" s="310"/>
      <c r="I15" s="310"/>
    </row>
    <row r="16" spans="1:9" ht="12.95" customHeight="1">
      <c r="A16" s="80" t="s">
        <v>282</v>
      </c>
      <c r="B16" s="79"/>
      <c r="C16" s="79"/>
      <c r="D16" s="79"/>
      <c r="E16" s="79"/>
      <c r="F16" s="79"/>
      <c r="G16" s="79"/>
      <c r="H16" s="79"/>
      <c r="I16" s="79"/>
    </row>
    <row r="17" spans="1:9" ht="12.95" customHeight="1">
      <c r="A17" s="80" t="s">
        <v>315</v>
      </c>
      <c r="B17" s="81"/>
      <c r="C17" s="81"/>
      <c r="D17" s="81"/>
      <c r="E17" s="81"/>
      <c r="F17" s="81"/>
      <c r="G17" s="81"/>
      <c r="H17" s="81"/>
      <c r="I17" s="81"/>
    </row>
    <row r="18" spans="1:9" ht="12.95" customHeight="1">
      <c r="A18" s="311" t="s">
        <v>316</v>
      </c>
      <c r="B18" s="311"/>
      <c r="C18" s="311"/>
      <c r="D18" s="311"/>
      <c r="E18" s="311"/>
      <c r="F18" s="311"/>
      <c r="G18" s="311"/>
      <c r="H18" s="311"/>
      <c r="I18" s="311"/>
    </row>
    <row r="19" spans="1:9" ht="12.95" customHeight="1">
      <c r="A19" s="80" t="s">
        <v>317</v>
      </c>
      <c r="B19" s="82"/>
      <c r="C19" s="82"/>
      <c r="D19" s="82"/>
      <c r="E19" s="82"/>
      <c r="F19" s="82"/>
      <c r="G19" s="82"/>
      <c r="H19" s="82"/>
      <c r="I19" s="82"/>
    </row>
    <row r="20" spans="1:9" ht="12.95" customHeight="1">
      <c r="A20" s="80" t="s">
        <v>318</v>
      </c>
      <c r="B20" s="82"/>
      <c r="C20" s="82"/>
      <c r="D20" s="82"/>
      <c r="E20" s="82"/>
      <c r="F20" s="82"/>
      <c r="G20" s="82"/>
      <c r="H20" s="82"/>
      <c r="I20" s="82"/>
    </row>
    <row r="21" spans="1:9" ht="12.95" customHeight="1">
      <c r="A21" s="310" t="s">
        <v>319</v>
      </c>
      <c r="B21" s="310"/>
      <c r="C21" s="310"/>
      <c r="D21" s="310"/>
      <c r="E21" s="310"/>
      <c r="F21" s="310"/>
      <c r="G21" s="310"/>
      <c r="H21" s="310"/>
      <c r="I21" s="310"/>
    </row>
    <row r="22" spans="1:9" ht="12.95" customHeight="1">
      <c r="A22" s="80" t="s">
        <v>286</v>
      </c>
      <c r="B22" s="82"/>
      <c r="C22" s="82"/>
      <c r="D22" s="82"/>
      <c r="E22" s="82"/>
      <c r="F22" s="82"/>
      <c r="G22" s="82"/>
      <c r="H22" s="82"/>
      <c r="I22" s="82"/>
    </row>
    <row r="23" spans="1:9" ht="12.95" customHeight="1">
      <c r="A23" s="80" t="s">
        <v>320</v>
      </c>
      <c r="B23" s="82"/>
      <c r="C23" s="82"/>
      <c r="D23" s="82"/>
      <c r="E23" s="82"/>
      <c r="F23" s="82"/>
      <c r="G23" s="82"/>
      <c r="H23" s="82"/>
      <c r="I23" s="82"/>
    </row>
    <row r="24" spans="1:9" ht="12.95" customHeight="1">
      <c r="A24" s="310" t="s">
        <v>321</v>
      </c>
      <c r="B24" s="310"/>
      <c r="C24" s="310"/>
      <c r="D24" s="310"/>
      <c r="E24" s="310"/>
      <c r="F24" s="310"/>
      <c r="G24" s="310"/>
      <c r="H24" s="310"/>
      <c r="I24" s="310"/>
    </row>
    <row r="25" spans="1:9" ht="12.95" customHeight="1">
      <c r="A25" s="80" t="s">
        <v>322</v>
      </c>
      <c r="B25" s="82"/>
      <c r="C25" s="82"/>
      <c r="D25" s="82"/>
      <c r="E25" s="82"/>
      <c r="F25" s="82"/>
      <c r="G25" s="82"/>
      <c r="H25" s="82"/>
      <c r="I25" s="82"/>
    </row>
    <row r="26" spans="1:9" ht="12.95" customHeight="1">
      <c r="A26" s="80" t="s">
        <v>323</v>
      </c>
      <c r="B26" s="82"/>
      <c r="C26" s="82"/>
      <c r="D26" s="82"/>
      <c r="E26" s="82"/>
      <c r="F26" s="82"/>
      <c r="G26" s="82"/>
      <c r="H26" s="82"/>
      <c r="I26" s="82"/>
    </row>
    <row r="27" spans="1:9" ht="12.95" customHeight="1">
      <c r="A27" s="311" t="s">
        <v>324</v>
      </c>
      <c r="B27" s="311"/>
      <c r="C27" s="311"/>
      <c r="D27" s="311"/>
      <c r="E27" s="311"/>
      <c r="F27" s="311"/>
      <c r="G27" s="311"/>
      <c r="H27" s="311"/>
      <c r="I27" s="311"/>
    </row>
    <row r="28" spans="1:9" ht="12.95" customHeight="1">
      <c r="A28" s="313" t="s">
        <v>325</v>
      </c>
      <c r="B28" s="313"/>
      <c r="C28" s="313"/>
      <c r="D28" s="313"/>
      <c r="E28" s="313"/>
      <c r="F28" s="313"/>
      <c r="G28" s="313"/>
      <c r="H28" s="313"/>
      <c r="I28" s="313"/>
    </row>
    <row r="29" spans="1:9" ht="12.95" customHeight="1">
      <c r="A29" s="80" t="s">
        <v>326</v>
      </c>
      <c r="B29" s="82"/>
      <c r="C29" s="82"/>
      <c r="D29" s="82"/>
      <c r="E29" s="82"/>
      <c r="F29" s="82"/>
      <c r="G29" s="82"/>
      <c r="H29" s="82"/>
      <c r="I29" s="82"/>
    </row>
    <row r="30" spans="1:9" ht="12.95" customHeight="1">
      <c r="A30" s="80" t="s">
        <v>327</v>
      </c>
      <c r="B30" s="81"/>
      <c r="C30" s="81"/>
      <c r="D30" s="81"/>
      <c r="E30" s="81"/>
      <c r="F30" s="81"/>
      <c r="G30" s="81"/>
      <c r="H30" s="81"/>
      <c r="I30" s="81"/>
    </row>
    <row r="31" spans="1:9" ht="12.95" customHeight="1">
      <c r="A31" s="311" t="s">
        <v>328</v>
      </c>
      <c r="B31" s="311"/>
      <c r="C31" s="311"/>
      <c r="D31" s="311"/>
      <c r="E31" s="311"/>
      <c r="F31" s="311"/>
      <c r="G31" s="311"/>
      <c r="H31" s="311"/>
      <c r="I31" s="311"/>
    </row>
    <row r="32" spans="1:9" ht="12.95" customHeight="1">
      <c r="A32" s="313" t="s">
        <v>89</v>
      </c>
      <c r="B32" s="313"/>
      <c r="C32" s="313"/>
      <c r="D32" s="313"/>
      <c r="E32" s="313"/>
      <c r="F32" s="313"/>
      <c r="G32" s="313"/>
      <c r="H32" s="313"/>
      <c r="I32" s="313"/>
    </row>
    <row r="33" spans="1:9" ht="12.95" customHeight="1">
      <c r="A33" s="310" t="s">
        <v>90</v>
      </c>
      <c r="B33" s="310"/>
      <c r="C33" s="310"/>
      <c r="D33" s="310"/>
      <c r="E33" s="310"/>
      <c r="F33" s="310"/>
      <c r="G33" s="310"/>
      <c r="H33" s="310"/>
      <c r="I33" s="310"/>
    </row>
    <row r="34" spans="1:9" ht="12.95" customHeight="1">
      <c r="A34" s="80" t="s">
        <v>91</v>
      </c>
      <c r="B34" s="82"/>
      <c r="C34" s="82"/>
      <c r="D34" s="82"/>
      <c r="E34" s="82"/>
      <c r="F34" s="82"/>
      <c r="G34" s="82"/>
      <c r="H34" s="82"/>
      <c r="I34" s="82"/>
    </row>
    <row r="35" spans="1:9" ht="12.95" customHeight="1">
      <c r="A35" s="80" t="s">
        <v>104</v>
      </c>
      <c r="B35" s="81"/>
      <c r="C35" s="81"/>
      <c r="D35" s="81"/>
      <c r="E35" s="81"/>
      <c r="F35" s="81"/>
      <c r="G35" s="81"/>
      <c r="H35" s="81"/>
      <c r="I35" s="81"/>
    </row>
    <row r="36" spans="1:9" ht="12.95" customHeight="1">
      <c r="A36" s="310" t="s">
        <v>174</v>
      </c>
      <c r="B36" s="310"/>
      <c r="C36" s="310"/>
      <c r="D36" s="310"/>
      <c r="E36" s="310"/>
      <c r="F36" s="310"/>
      <c r="G36" s="310"/>
      <c r="H36" s="310"/>
      <c r="I36" s="310"/>
    </row>
    <row r="37" spans="1:9" ht="12.95" customHeight="1">
      <c r="A37" s="80" t="s">
        <v>175</v>
      </c>
      <c r="B37" s="81"/>
      <c r="C37" s="81"/>
      <c r="D37" s="81"/>
      <c r="E37" s="81"/>
      <c r="F37" s="81"/>
      <c r="G37" s="81"/>
      <c r="H37" s="81"/>
      <c r="I37" s="81"/>
    </row>
    <row r="38" spans="1:9" ht="12.95" customHeight="1">
      <c r="A38" s="80" t="s">
        <v>179</v>
      </c>
      <c r="B38" s="81"/>
      <c r="C38" s="81"/>
      <c r="D38" s="81"/>
      <c r="E38" s="81"/>
      <c r="F38" s="81"/>
      <c r="G38" s="81"/>
      <c r="H38" s="81"/>
      <c r="I38" s="81"/>
    </row>
    <row r="39" spans="1:9" ht="12.95" customHeight="1">
      <c r="A39" s="311" t="s">
        <v>329</v>
      </c>
      <c r="B39" s="311"/>
      <c r="C39" s="311"/>
      <c r="D39" s="311"/>
      <c r="E39" s="311"/>
      <c r="F39" s="311"/>
      <c r="G39" s="311"/>
      <c r="H39" s="311"/>
      <c r="I39" s="311"/>
    </row>
    <row r="40" spans="1:9" ht="27.2" customHeight="1">
      <c r="A40" s="313" t="s">
        <v>330</v>
      </c>
      <c r="B40" s="313"/>
      <c r="C40" s="313"/>
      <c r="D40" s="313"/>
      <c r="E40" s="313"/>
      <c r="F40" s="313"/>
      <c r="G40" s="313"/>
      <c r="H40" s="313"/>
      <c r="I40" s="313"/>
    </row>
    <row r="41" spans="1:9" ht="12.95" customHeight="1">
      <c r="A41" s="82" t="s">
        <v>331</v>
      </c>
      <c r="B41" s="82"/>
      <c r="C41" s="82"/>
      <c r="D41" s="82"/>
      <c r="E41" s="82"/>
      <c r="F41" s="82"/>
      <c r="G41" s="82"/>
      <c r="H41" s="82"/>
      <c r="I41" s="82"/>
    </row>
    <row r="42" spans="1:9" ht="12.95" customHeight="1">
      <c r="A42" s="82" t="s">
        <v>332</v>
      </c>
      <c r="B42" s="82"/>
      <c r="C42" s="82"/>
      <c r="D42" s="82"/>
      <c r="E42" s="82"/>
      <c r="F42" s="82"/>
      <c r="G42" s="82"/>
      <c r="H42" s="82"/>
      <c r="I42" s="82"/>
    </row>
    <row r="43" spans="1:9" ht="12.95" customHeight="1">
      <c r="A43" s="311" t="s">
        <v>333</v>
      </c>
      <c r="B43" s="311"/>
      <c r="C43" s="311"/>
      <c r="D43" s="311"/>
      <c r="E43" s="311"/>
      <c r="F43" s="311"/>
      <c r="G43" s="311"/>
      <c r="H43" s="311"/>
      <c r="I43" s="311"/>
    </row>
    <row r="44" spans="1:9" ht="12.95" customHeight="1">
      <c r="A44" s="313" t="s">
        <v>334</v>
      </c>
      <c r="B44" s="313"/>
      <c r="C44" s="313"/>
      <c r="D44" s="313"/>
      <c r="E44" s="313"/>
      <c r="F44" s="313"/>
      <c r="G44" s="313"/>
      <c r="H44" s="313"/>
      <c r="I44" s="313"/>
    </row>
    <row r="45" spans="1:9" ht="12.95" customHeight="1">
      <c r="A45" s="310" t="s">
        <v>335</v>
      </c>
      <c r="B45" s="310"/>
      <c r="C45" s="310"/>
      <c r="D45" s="310"/>
      <c r="E45" s="310"/>
      <c r="F45" s="310"/>
      <c r="G45" s="310"/>
      <c r="H45" s="310"/>
      <c r="I45" s="310"/>
    </row>
    <row r="46" spans="1:9" ht="12.95" customHeight="1">
      <c r="A46" s="79" t="s">
        <v>221</v>
      </c>
      <c r="B46" s="79"/>
      <c r="C46" s="79"/>
      <c r="D46" s="79"/>
      <c r="E46" s="79"/>
      <c r="F46" s="79"/>
      <c r="G46" s="79"/>
      <c r="H46" s="79"/>
      <c r="I46" s="79"/>
    </row>
    <row r="47" spans="1:9" ht="12.95" customHeight="1">
      <c r="A47" s="79" t="s">
        <v>222</v>
      </c>
      <c r="B47" s="79"/>
      <c r="C47" s="79"/>
      <c r="D47" s="79"/>
      <c r="E47" s="79"/>
      <c r="F47" s="79"/>
      <c r="G47" s="79"/>
      <c r="H47" s="79"/>
      <c r="I47" s="79"/>
    </row>
    <row r="48" spans="1:9" ht="12.95" customHeight="1">
      <c r="A48" s="310" t="s">
        <v>336</v>
      </c>
      <c r="B48" s="310"/>
      <c r="C48" s="310"/>
      <c r="D48" s="310"/>
      <c r="E48" s="310"/>
      <c r="F48" s="310"/>
      <c r="G48" s="310"/>
      <c r="H48" s="310"/>
      <c r="I48" s="310"/>
    </row>
    <row r="49" spans="1:9" ht="12.95" customHeight="1">
      <c r="A49" s="79" t="s">
        <v>337</v>
      </c>
      <c r="B49" s="79"/>
      <c r="C49" s="79"/>
      <c r="D49" s="79"/>
      <c r="E49" s="79"/>
      <c r="F49" s="79"/>
      <c r="G49" s="79"/>
      <c r="H49" s="79"/>
      <c r="I49" s="79"/>
    </row>
    <row r="50" spans="1:9" ht="12.95" customHeight="1">
      <c r="A50" s="79" t="s">
        <v>338</v>
      </c>
      <c r="B50" s="79"/>
      <c r="C50" s="79"/>
      <c r="D50" s="79"/>
      <c r="E50" s="79"/>
      <c r="F50" s="79"/>
      <c r="G50" s="79"/>
      <c r="H50" s="79"/>
      <c r="I50" s="79"/>
    </row>
    <row r="51" spans="1:9" ht="12.95" customHeight="1">
      <c r="A51" s="311" t="s">
        <v>339</v>
      </c>
      <c r="B51" s="311"/>
      <c r="C51" s="311"/>
      <c r="D51" s="311"/>
      <c r="E51" s="311"/>
      <c r="F51" s="311"/>
      <c r="G51" s="311"/>
      <c r="H51" s="311"/>
      <c r="I51" s="311"/>
    </row>
    <row r="54" spans="1:9" ht="12.95" customHeight="1">
      <c r="A54" s="312" t="s">
        <v>340</v>
      </c>
      <c r="B54" s="312"/>
      <c r="C54" s="312"/>
      <c r="D54" s="312"/>
      <c r="E54" s="312"/>
      <c r="F54" s="83"/>
      <c r="G54" s="84"/>
      <c r="H54" s="83"/>
    </row>
    <row r="55" spans="1:9" ht="12.95" customHeight="1">
      <c r="A55" s="72" t="s">
        <v>341</v>
      </c>
      <c r="B55" s="72"/>
      <c r="C55" s="72"/>
      <c r="D55" s="72"/>
      <c r="E55" s="72" t="s">
        <v>342</v>
      </c>
      <c r="F55" s="72"/>
      <c r="G55" s="85"/>
      <c r="H55" s="72"/>
    </row>
    <row r="56" spans="1:9" ht="12.95" customHeight="1">
      <c r="A56" s="72"/>
      <c r="B56" s="72"/>
      <c r="C56" s="72"/>
      <c r="D56" s="72"/>
      <c r="E56" s="85"/>
      <c r="F56" s="85"/>
      <c r="G56" s="85"/>
      <c r="H56" s="72"/>
    </row>
    <row r="57" spans="1:9" ht="12.95" customHeight="1">
      <c r="A57" s="72"/>
      <c r="B57" s="72"/>
      <c r="C57" s="72"/>
      <c r="D57" s="72"/>
      <c r="E57" s="86"/>
      <c r="F57" s="86"/>
      <c r="G57" s="87"/>
      <c r="H57" s="72"/>
    </row>
    <row r="58" spans="1:9" ht="12.95" customHeight="1">
      <c r="A58" s="72"/>
      <c r="B58" s="72"/>
      <c r="C58" s="72"/>
      <c r="D58" s="72"/>
      <c r="E58" s="72"/>
      <c r="F58" s="72"/>
      <c r="G58" s="72"/>
      <c r="H58" s="72"/>
    </row>
    <row r="59" spans="1:9" ht="12.95" customHeight="1">
      <c r="A59" s="72"/>
      <c r="B59" s="72"/>
      <c r="C59" s="72"/>
      <c r="D59" s="72"/>
      <c r="E59" s="72"/>
      <c r="F59" s="72"/>
      <c r="G59" s="88"/>
      <c r="H59" s="72"/>
    </row>
    <row r="60" spans="1:9" ht="12.95" customHeight="1">
      <c r="A60" s="72"/>
      <c r="B60" s="72"/>
      <c r="C60" s="72"/>
      <c r="D60" s="72"/>
      <c r="E60" s="72"/>
      <c r="F60" s="89"/>
      <c r="G60" s="72"/>
      <c r="H60" s="72"/>
    </row>
  </sheetData>
  <mergeCells count="29">
    <mergeCell ref="A3:H3"/>
    <mergeCell ref="A5:I5"/>
    <mergeCell ref="A6:H6"/>
    <mergeCell ref="A7:H7"/>
    <mergeCell ref="A11:A12"/>
    <mergeCell ref="B11:B12"/>
    <mergeCell ref="C11:D11"/>
    <mergeCell ref="E11:F11"/>
    <mergeCell ref="G11:H11"/>
    <mergeCell ref="I11:I12"/>
    <mergeCell ref="A14:I14"/>
    <mergeCell ref="A15:I15"/>
    <mergeCell ref="A18:I18"/>
    <mergeCell ref="A21:I21"/>
    <mergeCell ref="A24:I24"/>
    <mergeCell ref="A27:I27"/>
    <mergeCell ref="A28:I28"/>
    <mergeCell ref="A31:I31"/>
    <mergeCell ref="A32:I32"/>
    <mergeCell ref="A33:I33"/>
    <mergeCell ref="A45:I45"/>
    <mergeCell ref="A48:I48"/>
    <mergeCell ref="A51:I51"/>
    <mergeCell ref="A54:E54"/>
    <mergeCell ref="A36:I36"/>
    <mergeCell ref="A39:I39"/>
    <mergeCell ref="A40:I40"/>
    <mergeCell ref="A43:I43"/>
    <mergeCell ref="A44:I44"/>
  </mergeCells>
  <pageMargins left="0.7" right="0.7" top="0.75" bottom="0.75" header="0.511811023622047" footer="0.511811023622047"/>
  <pageSetup paperSize="9" scale="64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view="pageBreakPreview" zoomScale="85" zoomScaleNormal="80" zoomScalePageLayoutView="85" workbookViewId="0">
      <selection activeCell="H28" sqref="H28"/>
    </sheetView>
  </sheetViews>
  <sheetFormatPr defaultColWidth="8.7109375" defaultRowHeight="12.75"/>
  <cols>
    <col min="1" max="1" width="8.28515625" style="1" customWidth="1"/>
    <col min="2" max="2" width="29.140625" style="1" customWidth="1"/>
    <col min="3" max="3" width="12.85546875" style="1" customWidth="1"/>
    <col min="4" max="4" width="13.7109375" style="1" customWidth="1"/>
    <col min="5" max="5" width="10.85546875" style="1" customWidth="1"/>
    <col min="6" max="6" width="13" style="1" customWidth="1"/>
    <col min="7" max="7" width="14.5703125" style="1" customWidth="1"/>
    <col min="8" max="8" width="15.85546875" style="1" customWidth="1"/>
    <col min="9" max="9" width="13" style="1" customWidth="1"/>
    <col min="10" max="10" width="16.85546875" style="1" customWidth="1"/>
    <col min="11" max="11" width="10.5703125" style="1" customWidth="1"/>
    <col min="12" max="12" width="14.85546875" style="1" customWidth="1"/>
  </cols>
  <sheetData>
    <row r="1" spans="1:12" ht="12.95" customHeight="1">
      <c r="K1" s="323" t="s">
        <v>343</v>
      </c>
      <c r="L1" s="323"/>
    </row>
    <row r="2" spans="1:12" ht="12.9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.9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.9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2.95" customHeight="1">
      <c r="A5" s="8"/>
      <c r="B5" s="324" t="s">
        <v>344</v>
      </c>
      <c r="C5" s="324"/>
      <c r="D5" s="324"/>
      <c r="E5" s="324"/>
      <c r="F5" s="324"/>
      <c r="G5" s="324"/>
      <c r="H5" s="324"/>
      <c r="I5" s="324"/>
      <c r="J5" s="324"/>
      <c r="K5" s="324"/>
      <c r="L5" s="324"/>
    </row>
    <row r="6" spans="1:12" ht="12.95" customHeight="1">
      <c r="A6" s="8"/>
      <c r="B6" s="324" t="s">
        <v>345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</row>
    <row r="7" spans="1:12" ht="12.95" customHeight="1">
      <c r="A7" s="8"/>
      <c r="B7" s="325" t="s">
        <v>306</v>
      </c>
      <c r="C7" s="325"/>
      <c r="D7" s="325"/>
      <c r="E7" s="325"/>
      <c r="F7" s="325"/>
      <c r="G7" s="325"/>
      <c r="H7" s="325"/>
      <c r="I7" s="325"/>
      <c r="J7" s="325"/>
      <c r="K7" s="325"/>
      <c r="L7" s="325"/>
    </row>
    <row r="8" spans="1:12" ht="12.95" customHeight="1">
      <c r="A8" s="8"/>
      <c r="B8" s="324" t="s">
        <v>346</v>
      </c>
      <c r="C8" s="324"/>
      <c r="D8" s="324"/>
      <c r="E8" s="324"/>
      <c r="F8" s="324"/>
      <c r="G8" s="324"/>
      <c r="H8" s="324"/>
      <c r="I8" s="324"/>
      <c r="J8" s="324"/>
      <c r="K8" s="324"/>
      <c r="L8" s="324"/>
    </row>
    <row r="9" spans="1:12" ht="12.95" customHeight="1">
      <c r="A9" s="8"/>
      <c r="B9" s="6"/>
      <c r="C9" s="90"/>
      <c r="D9" s="90"/>
      <c r="E9" s="90"/>
      <c r="F9" s="90"/>
      <c r="G9" s="90"/>
      <c r="H9" s="90"/>
      <c r="I9" s="90"/>
      <c r="J9" s="90"/>
      <c r="K9" s="90"/>
      <c r="L9" s="90"/>
    </row>
    <row r="10" spans="1:12" ht="12.9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7.75" customHeight="1">
      <c r="A11" s="320" t="s">
        <v>194</v>
      </c>
      <c r="B11" s="321" t="s">
        <v>244</v>
      </c>
      <c r="C11" s="322" t="s">
        <v>245</v>
      </c>
      <c r="D11" s="322"/>
      <c r="E11" s="322"/>
      <c r="F11" s="322"/>
      <c r="G11" s="322" t="s">
        <v>246</v>
      </c>
      <c r="H11" s="322"/>
      <c r="I11" s="322"/>
      <c r="J11" s="322"/>
      <c r="K11" s="322"/>
      <c r="L11" s="322"/>
    </row>
    <row r="12" spans="1:12" ht="138.94999999999999" customHeight="1">
      <c r="A12" s="320"/>
      <c r="B12" s="320"/>
      <c r="C12" s="317" t="s">
        <v>347</v>
      </c>
      <c r="D12" s="317"/>
      <c r="E12" s="317" t="s">
        <v>248</v>
      </c>
      <c r="F12" s="317"/>
      <c r="G12" s="317" t="s">
        <v>348</v>
      </c>
      <c r="H12" s="317"/>
      <c r="I12" s="317" t="s">
        <v>250</v>
      </c>
      <c r="J12" s="317"/>
      <c r="K12" s="317" t="s">
        <v>349</v>
      </c>
      <c r="L12" s="317"/>
    </row>
    <row r="13" spans="1:12" ht="33" customHeight="1">
      <c r="A13" s="320"/>
      <c r="B13" s="321"/>
      <c r="C13" s="76" t="s">
        <v>310</v>
      </c>
      <c r="D13" s="92" t="s">
        <v>311</v>
      </c>
      <c r="E13" s="76" t="s">
        <v>310</v>
      </c>
      <c r="F13" s="91" t="s">
        <v>311</v>
      </c>
      <c r="G13" s="76" t="s">
        <v>310</v>
      </c>
      <c r="H13" s="91" t="s">
        <v>311</v>
      </c>
      <c r="I13" s="76" t="s">
        <v>310</v>
      </c>
      <c r="J13" s="91" t="s">
        <v>311</v>
      </c>
      <c r="K13" s="76" t="s">
        <v>310</v>
      </c>
      <c r="L13" s="91" t="s">
        <v>311</v>
      </c>
    </row>
    <row r="14" spans="1:12" ht="12.95" customHeight="1">
      <c r="A14" s="93">
        <v>1</v>
      </c>
      <c r="B14" s="93">
        <v>2</v>
      </c>
      <c r="C14" s="93">
        <v>3</v>
      </c>
      <c r="D14" s="93">
        <v>4</v>
      </c>
      <c r="E14" s="93">
        <v>5</v>
      </c>
      <c r="F14" s="93">
        <v>6</v>
      </c>
      <c r="G14" s="93">
        <v>7</v>
      </c>
      <c r="H14" s="93">
        <v>8</v>
      </c>
      <c r="I14" s="93">
        <v>9</v>
      </c>
      <c r="J14" s="93">
        <v>10</v>
      </c>
      <c r="K14" s="93">
        <v>11</v>
      </c>
      <c r="L14" s="93">
        <v>12</v>
      </c>
    </row>
    <row r="15" spans="1:12" ht="12.95" customHeight="1">
      <c r="A15" s="94"/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</row>
    <row r="16" spans="1:12" ht="12.95" customHeight="1">
      <c r="A16" s="94"/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</row>
    <row r="17" spans="1:12" ht="12.95" customHeight="1">
      <c r="A17" s="94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</row>
    <row r="18" spans="1:12" ht="12.95" customHeight="1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</row>
    <row r="19" spans="1:12" ht="12.9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2.95" customHeight="1">
      <c r="A20" s="312" t="s">
        <v>340</v>
      </c>
      <c r="B20" s="312"/>
      <c r="C20" s="312"/>
      <c r="D20" s="312"/>
      <c r="E20" s="312"/>
      <c r="F20" s="83"/>
      <c r="G20" s="84"/>
      <c r="H20" s="83"/>
      <c r="I20" s="8"/>
      <c r="J20" s="8"/>
      <c r="K20" s="8"/>
      <c r="L20" s="8"/>
    </row>
    <row r="21" spans="1:12" ht="12.95" customHeight="1">
      <c r="A21" s="72" t="s">
        <v>341</v>
      </c>
      <c r="B21" s="72"/>
      <c r="C21" s="72"/>
      <c r="D21" s="72"/>
      <c r="E21" s="72" t="s">
        <v>342</v>
      </c>
      <c r="F21" s="72"/>
      <c r="G21" s="85"/>
      <c r="H21" s="72"/>
      <c r="I21" s="8"/>
      <c r="J21" s="8"/>
      <c r="K21" s="8"/>
      <c r="L21" s="8"/>
    </row>
    <row r="22" spans="1:12" ht="12.95" customHeight="1">
      <c r="A22" s="72"/>
      <c r="B22" s="72"/>
      <c r="C22" s="72"/>
      <c r="D22" s="72"/>
      <c r="E22" s="85"/>
      <c r="F22" s="85"/>
      <c r="G22" s="85"/>
      <c r="H22" s="72"/>
      <c r="I22" s="8"/>
      <c r="J22" s="8"/>
      <c r="K22" s="8"/>
      <c r="L22" s="8"/>
    </row>
    <row r="23" spans="1:12" ht="12.95" customHeight="1">
      <c r="A23" s="72" t="s">
        <v>350</v>
      </c>
      <c r="B23" s="72"/>
      <c r="C23" s="72"/>
      <c r="D23" s="72"/>
      <c r="E23" s="86"/>
      <c r="F23" s="86"/>
      <c r="G23" s="87"/>
      <c r="H23" s="72"/>
      <c r="I23" s="8"/>
      <c r="J23" s="8"/>
      <c r="K23" s="8"/>
      <c r="L23" s="8"/>
    </row>
    <row r="24" spans="1:12" ht="12.95" customHeight="1">
      <c r="A24" s="72" t="s">
        <v>351</v>
      </c>
      <c r="B24" s="72"/>
      <c r="C24" s="72"/>
      <c r="D24" s="72"/>
      <c r="E24" s="72" t="s">
        <v>342</v>
      </c>
      <c r="F24" s="72" t="s">
        <v>352</v>
      </c>
      <c r="G24" s="72"/>
      <c r="H24" s="72"/>
      <c r="I24" s="8"/>
      <c r="J24" s="8"/>
      <c r="K24" s="8"/>
      <c r="L24" s="8"/>
    </row>
    <row r="25" spans="1:12" ht="12.95" customHeight="1">
      <c r="A25" s="72"/>
      <c r="B25" s="72"/>
      <c r="C25" s="72"/>
      <c r="D25" s="72"/>
      <c r="E25" s="72"/>
      <c r="F25" s="72"/>
      <c r="G25" s="88"/>
      <c r="H25" s="72"/>
      <c r="I25" s="8"/>
      <c r="J25" s="8"/>
      <c r="K25" s="8"/>
      <c r="L25" s="8"/>
    </row>
    <row r="26" spans="1:12" ht="12.95" customHeight="1">
      <c r="A26" s="72"/>
      <c r="B26" s="72"/>
      <c r="C26" s="72"/>
      <c r="D26" s="72"/>
      <c r="E26" s="72"/>
      <c r="F26" s="89" t="s">
        <v>353</v>
      </c>
      <c r="G26" s="72"/>
      <c r="H26" s="72"/>
      <c r="I26" s="8"/>
      <c r="J26" s="8"/>
      <c r="K26" s="8"/>
      <c r="L26" s="8"/>
    </row>
    <row r="27" spans="1:12" ht="12.95" customHeight="1">
      <c r="B27" s="72"/>
      <c r="C27" s="72"/>
      <c r="D27" s="72"/>
      <c r="E27" s="72"/>
      <c r="F27" s="89" t="s">
        <v>354</v>
      </c>
    </row>
  </sheetData>
  <mergeCells count="15">
    <mergeCell ref="K1:L1"/>
    <mergeCell ref="B5:L5"/>
    <mergeCell ref="B6:L6"/>
    <mergeCell ref="B7:L7"/>
    <mergeCell ref="B8:L8"/>
    <mergeCell ref="A20:E20"/>
    <mergeCell ref="A11:A13"/>
    <mergeCell ref="B11:B13"/>
    <mergeCell ref="C11:F11"/>
    <mergeCell ref="G11:L11"/>
    <mergeCell ref="C12:D12"/>
    <mergeCell ref="E12:F12"/>
    <mergeCell ref="G12:H12"/>
    <mergeCell ref="I12:J12"/>
    <mergeCell ref="K12:L12"/>
  </mergeCells>
  <pageMargins left="0.7" right="0.7" top="0.75" bottom="0.75" header="0.511811023622047" footer="0.511811023622047"/>
  <pageSetup paperSize="9" scale="7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1-ИП ТС</vt:lpstr>
      <vt:lpstr>2-ИП ТС</vt:lpstr>
      <vt:lpstr>3-ИП ТС</vt:lpstr>
      <vt:lpstr>4-ИП ТС</vt:lpstr>
      <vt:lpstr>5-ИП ТС</vt:lpstr>
      <vt:lpstr>Отчет</vt:lpstr>
      <vt:lpstr>Отчет 2</vt:lpstr>
      <vt:lpstr>'1-ИП ТС'!Область_печати</vt:lpstr>
      <vt:lpstr>'2-ИП ТС'!Область_печати</vt:lpstr>
      <vt:lpstr>'3-ИП ТС'!Область_печати</vt:lpstr>
      <vt:lpstr>'4-ИП ТС'!Область_печати</vt:lpstr>
      <vt:lpstr>'5-ИП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invest_chef</dc:creator>
  <cp:lastModifiedBy>Куриленкова Светлана Евгенье</cp:lastModifiedBy>
  <cp:revision>8</cp:revision>
  <cp:lastPrinted>2025-11-07T07:34:06Z</cp:lastPrinted>
  <dcterms:created xsi:type="dcterms:W3CDTF">2010-03-09T17:07:36Z</dcterms:created>
  <dcterms:modified xsi:type="dcterms:W3CDTF">2025-11-17T12:36:36Z</dcterms:modified>
  <dc:language>ru-RU</dc:language>
</cp:coreProperties>
</file>